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5A303347-11C0-4CF3-8891-EC164D8CD88A}" xr6:coauthVersionLast="47" xr6:coauthVersionMax="47" xr10:uidLastSave="{00000000-0000-0000-0000-000000000000}"/>
  <bookViews>
    <workbookView xWindow="-28920" yWindow="7710" windowWidth="29040" windowHeight="15720" tabRatio="663" xr2:uid="{5BA240C9-8999-49C4-818E-83E41F4597F5}"/>
  </bookViews>
  <sheets>
    <sheet name="Read Me" sheetId="1" r:id="rId1"/>
    <sheet name="B2.1.1.A" sheetId="3" r:id="rId2"/>
    <sheet name="B2.1.1.B" sheetId="4" r:id="rId3"/>
    <sheet name="B2.1.1.C" sheetId="9" r:id="rId4"/>
    <sheet name="B2.1.2.A" sheetId="5" r:id="rId5"/>
    <sheet name="B2.1.2.B" sheetId="6" r:id="rId6"/>
    <sheet name="B2.1.2.C" sheetId="8" r:id="rId7"/>
  </sheets>
  <definedNames>
    <definedName name="_DLX1">#REF!</definedName>
    <definedName name="_DLX12">#REF!</definedName>
    <definedName name="_DLX15">#REF!</definedName>
    <definedName name="_DLX2">#REF!</definedName>
    <definedName name="_DLX3">#REF!</definedName>
    <definedName name="_DLX4">#REF!</definedName>
    <definedName name="_DLX5">#REF!</definedName>
    <definedName name="_DLX7">#REF!</definedName>
    <definedName name="_DLX8">#REF!</definedName>
    <definedName name="BoxPlot">"BoxPlot"</definedName>
    <definedName name="Bubble">"Bubble"</definedName>
    <definedName name="Candlestick">"Candlestick"</definedName>
    <definedName name="Chart">"Chart"</definedName>
    <definedName name="ChartImage">"ChartImage"</definedName>
    <definedName name="ColumnRange">"ColumnRange"</definedName>
    <definedName name="Dumbbell">"Dumbbell"</definedName>
    <definedName name="Heatmap">"Heatmap"</definedName>
    <definedName name="Histogram">"Histogram"</definedName>
    <definedName name="Map">"Map"</definedName>
    <definedName name="OHLC">"OHLC"</definedName>
    <definedName name="PieChart">"PieChart"</definedName>
    <definedName name="Scatter">"Scatter"</definedName>
    <definedName name="Series">"Series"</definedName>
    <definedName name="SpreadsheetBuilder_1" hidden="1">#REF!</definedName>
    <definedName name="Stripe">"Stripe"</definedName>
    <definedName name="Table">"Table"</definedName>
    <definedName name="TreeMap">"TreeMap"</definedName>
    <definedName name="Waterfall">"Waterfall"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9" i="1"/>
  <c r="A8" i="1" l="1"/>
  <c r="A7" i="1"/>
  <c r="A3" i="1"/>
  <c r="A2" i="1" l="1"/>
</calcChain>
</file>

<file path=xl/sharedStrings.xml><?xml version="1.0" encoding="utf-8"?>
<sst xmlns="http://schemas.openxmlformats.org/spreadsheetml/2006/main" count="92" uniqueCount="72">
  <si>
    <t>Return to Read Me</t>
  </si>
  <si>
    <t>Sahel excl. Sudan</t>
  </si>
  <si>
    <t>Other LICs</t>
  </si>
  <si>
    <t>Congo, Dem. Rep.</t>
  </si>
  <si>
    <t>Sources: ACLED (database); World Bank.</t>
  </si>
  <si>
    <t>Headline</t>
  </si>
  <si>
    <t>Food</t>
  </si>
  <si>
    <t>Relative price of food (RHS)</t>
  </si>
  <si>
    <t>Sources: Haver Analytics; World Bank.</t>
  </si>
  <si>
    <t>LICs</t>
  </si>
  <si>
    <t>2025e</t>
  </si>
  <si>
    <t>2026f</t>
  </si>
  <si>
    <t>2027f</t>
  </si>
  <si>
    <t>January 2026 forecast</t>
  </si>
  <si>
    <t>Source: World Bank.</t>
  </si>
  <si>
    <t>Figure B2.1.1.A. Violent events</t>
  </si>
  <si>
    <t>Figure B2.1.2.A. Growth forecasts and revisions</t>
  </si>
  <si>
    <t>June 2026 forecast</t>
  </si>
  <si>
    <t>2028f</t>
  </si>
  <si>
    <t>South Sudan</t>
  </si>
  <si>
    <t>Sudan</t>
  </si>
  <si>
    <t>Energy</t>
  </si>
  <si>
    <t>Fertilizers</t>
  </si>
  <si>
    <t>Food (RHS)</t>
  </si>
  <si>
    <t>AFG</t>
  </si>
  <si>
    <t>BFA</t>
  </si>
  <si>
    <t>BDI</t>
  </si>
  <si>
    <t>CAF</t>
  </si>
  <si>
    <t>GMB</t>
  </si>
  <si>
    <t>LBR</t>
  </si>
  <si>
    <t>MDG</t>
  </si>
  <si>
    <t>MWI</t>
  </si>
  <si>
    <t>MLI</t>
  </si>
  <si>
    <t>MOZ</t>
  </si>
  <si>
    <t>NER</t>
  </si>
  <si>
    <t>RWA</t>
  </si>
  <si>
    <t>TGO</t>
  </si>
  <si>
    <t>UGA</t>
  </si>
  <si>
    <t>International reserves      
(months of imports, 2025)</t>
  </si>
  <si>
    <t>Code</t>
  </si>
  <si>
    <t/>
  </si>
  <si>
    <t>Horizontal X</t>
  </si>
  <si>
    <t>Horizontal Size</t>
  </si>
  <si>
    <t>Vertical Y</t>
  </si>
  <si>
    <t>Vertical Size</t>
  </si>
  <si>
    <t>Figure B2.1.1 LICs: Recent developments</t>
  </si>
  <si>
    <t xml:space="preserve">Figure B2.1.2 LICs: Outlook and risks </t>
  </si>
  <si>
    <t>General government gross debt     
(percent of GDP, 2025)</t>
  </si>
  <si>
    <t>Agriculture (RHS)</t>
  </si>
  <si>
    <t>Note: RHS = right-hand scale. Indexes are set to 100 as of January 2024. Dotted lines represent forecasts. Last monthly observation is April 2026.</t>
  </si>
  <si>
    <t>Outbreak</t>
  </si>
  <si>
    <t xml:space="preserve">West Africa
2014–16 </t>
  </si>
  <si>
    <t>Cases</t>
  </si>
  <si>
    <t>Deaths</t>
  </si>
  <si>
    <t>Figure B2.1.1.C. Largest Ebola outbreaks</t>
  </si>
  <si>
    <t>Sources: CDC; WHO; World Bank.</t>
  </si>
  <si>
    <t>Figure B2.1.1.B. Consumer price inflation</t>
  </si>
  <si>
    <t>Oil and gas net imports  
(percent of GDP, 2024)</t>
  </si>
  <si>
    <t>Figure B2.1.2.C. Vulnerability to energy shocks</t>
  </si>
  <si>
    <t xml:space="preserve">Note: excl. = excluding; LICs = low-income countries. Twelve-month moving average; violent events include battles, explosions, violence against civilians, and riots. Last observation is April 2026. Sample includes up to 21 LICs, of which 6 are Sahel countries. </t>
  </si>
  <si>
    <t>Note: RHS = right-hand scale. Median increases in year-over-year consumer prices. Sample includes up to 21 LICs for headline inflation and up to 19 LICs for food inflation. Last observation is April 2026. Relative food price index is calculated as food inflation relative to headline inflation.</t>
  </si>
  <si>
    <t>Note: Blue bars represent the cumulative number of cases of Ebola, with the yellow markers denoting the respective cumulative number of deaths for each outbreak. Shaded bar and marker represent suspected cases and deaths for the Ebola outbreak in the DRC and Uganda, declared on May 17, 2026, and the last observation is as of May 29, 2026. Outbreaks are ordered by total number of cases.</t>
  </si>
  <si>
    <t>Figure B2.1.2.B. Energy, fertilizer, and food prices</t>
  </si>
  <si>
    <t>LICs in FCS</t>
  </si>
  <si>
    <t xml:space="preserve">Note: AFG = Afghanistan;  BDI = Burundi; BFA = Burkina Faso; CAF = Central African Republic; GMB = The Gambia; LBR = Liberia; LICs = low-income countries;  MDG = Madagascar;  MLI = Mali;  MOZ = Mozambique; MWI = Malawi; NER = Niger; RHS = right-hand scale; RWA = Rwanda; TGO = Togo; UGA = Uganda. Diameter of the bubbles proportionally represents government gross debt as a percent of GDP in 2025. Horizontal dashed line represents the average number of months of reserves, while the vertical dashed line represents the average oil and gas imports share of GDP. </t>
  </si>
  <si>
    <t>Median Oil and gas net imports(percent of GDP, 2024)</t>
  </si>
  <si>
    <t>Median International reserves (months of imports, 2025)</t>
  </si>
  <si>
    <t>Congo, Dem. Rep. (Kivu)
2018–20</t>
  </si>
  <si>
    <t>Congo, Dem. Rep. /Uganda
2026</t>
  </si>
  <si>
    <t>Congo, Dem. Rep. (Kikwit)
1995</t>
  </si>
  <si>
    <t>Uganda (Gulu) 2000</t>
  </si>
  <si>
    <r>
      <t xml:space="preserve">Note: e = estimate; f = forecast. FCS = fragile and conflict-affected situations; LICs = low-income countries. Projected annual GDP growth by group from the current (bars) and January 2026 (orange) edition of the </t>
    </r>
    <r>
      <rPr>
        <i/>
        <sz val="14"/>
        <color theme="1"/>
        <rFont val="Arial"/>
        <family val="2"/>
      </rPr>
      <t>Global Economic Prospects</t>
    </r>
    <r>
      <rPr>
        <sz val="14"/>
        <color theme="1"/>
        <rFont val="Arial"/>
        <family val="2"/>
      </rPr>
      <t xml:space="preserve"> report. Sample includes 21 LICs.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</si>
</sst>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mmm\-yy;@"/>
    <numFmt numFmtId="165" formatCode="0.0"/>
    <numFmt numFmtId="166" formatCode="0.0000"/>
  </numFmts>
  <fonts count="17" x14ac:knownFonts="1">
    <font>
      <sz val="11"/>
      <color theme="1"/>
      <name val="Calibri"/>
      <family val="2"/>
      <scheme val="minor"/>
    </font>
    <font>
      <sz val="14"/>
      <color theme="1"/>
      <name val="Arial"/>
      <family val="2"/>
    </font>
    <font>
      <sz val="14"/>
      <color theme="1"/>
      <name val="Arial"/>
      <family val="2"/>
    </font>
    <font>
      <sz val="14"/>
      <color theme="1"/>
      <name val="Arial"/>
      <family val="2"/>
    </font>
    <font>
      <sz val="14"/>
      <color theme="1"/>
      <name val="Arial"/>
      <family val="2"/>
    </font>
    <font>
      <sz val="14"/>
      <color theme="1"/>
      <name val="Arial"/>
      <family val="2"/>
    </font>
    <font>
      <sz val="14"/>
      <color theme="1"/>
      <name val="Arial"/>
      <family val="2"/>
    </font>
    <font>
      <sz val="14"/>
      <color theme="1"/>
      <name val="Arial"/>
      <family val="2"/>
    </font>
    <font>
      <sz val="14"/>
      <color theme="1"/>
      <name val="Arial"/>
      <family val="2"/>
    </font>
    <font>
      <sz val="14"/>
      <color theme="1"/>
      <name val="Arial"/>
      <family val="2"/>
    </font>
    <font>
      <b/>
      <sz val="14"/>
      <color theme="1"/>
      <name val="Arial"/>
      <family val="2"/>
    </font>
    <font>
      <b/>
      <sz val="20"/>
      <color theme="1"/>
      <name val="Arial"/>
      <family val="2"/>
    </font>
    <font>
      <u/>
      <sz val="11"/>
      <color theme="10"/>
      <name val="Calibri"/>
      <family val="2"/>
      <scheme val="minor"/>
    </font>
    <font>
      <u/>
      <sz val="14"/>
      <color theme="10"/>
      <name val="Arial"/>
      <family val="2"/>
    </font>
    <font>
      <b/>
      <sz val="14"/>
      <color theme="0"/>
      <name val="Arial"/>
      <family val="2"/>
    </font>
    <font>
      <sz val="14"/>
      <name val="Arial"/>
      <family val="2"/>
    </font>
    <font>
      <i/>
      <sz val="14"/>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2" fillId="0" borderId="0" applyNumberFormat="0" applyFill="0" applyBorder="0" applyAlignment="0" applyProtection="0"/>
  </cellStyleXfs>
  <cellXfs count="33">
    <xf numFmtId="0" fontId="0" fillId="0" borderId="0" xfId="0"/>
    <xf numFmtId="0" fontId="9" fillId="0" borderId="0" xfId="0" applyFont="1"/>
    <xf numFmtId="0" fontId="10" fillId="0" borderId="0" xfId="0" applyFont="1"/>
    <xf numFmtId="0" fontId="11" fillId="0" borderId="0" xfId="0" applyFont="1"/>
    <xf numFmtId="0" fontId="13" fillId="0" borderId="0" xfId="1" applyFont="1"/>
    <xf numFmtId="0" fontId="9" fillId="0" borderId="0" xfId="0" applyFont="1" applyAlignment="1">
      <alignment wrapText="1"/>
    </xf>
    <xf numFmtId="0" fontId="8" fillId="0" borderId="0" xfId="0" applyFont="1"/>
    <xf numFmtId="164" fontId="9" fillId="0" borderId="0" xfId="0" applyNumberFormat="1" applyFont="1"/>
    <xf numFmtId="0" fontId="7" fillId="0" borderId="0" xfId="0" applyFont="1"/>
    <xf numFmtId="164" fontId="9" fillId="0" borderId="0" xfId="0" applyNumberFormat="1" applyFont="1" applyAlignment="1">
      <alignment horizontal="right"/>
    </xf>
    <xf numFmtId="0" fontId="14" fillId="0" borderId="0" xfId="0" applyFont="1"/>
    <xf numFmtId="0" fontId="6" fillId="0" borderId="0" xfId="0" applyFont="1"/>
    <xf numFmtId="165" fontId="6" fillId="0" borderId="0" xfId="0" applyNumberFormat="1" applyFont="1"/>
    <xf numFmtId="166" fontId="6" fillId="0" borderId="0" xfId="0" applyNumberFormat="1" applyFont="1"/>
    <xf numFmtId="0" fontId="15" fillId="0" borderId="0" xfId="0" applyFont="1"/>
    <xf numFmtId="0" fontId="5" fillId="0" borderId="0" xfId="0" applyFont="1"/>
    <xf numFmtId="0" fontId="4" fillId="0" borderId="0" xfId="0" applyFont="1"/>
    <xf numFmtId="0" fontId="4" fillId="0" borderId="0" xfId="0" applyFont="1" applyAlignment="1">
      <alignment horizontal="right"/>
    </xf>
    <xf numFmtId="0" fontId="3" fillId="0" borderId="0" xfId="0" applyFont="1"/>
    <xf numFmtId="0" fontId="2" fillId="0" borderId="0" xfId="0" applyFont="1"/>
    <xf numFmtId="0" fontId="6" fillId="0" borderId="0" xfId="0" applyFont="1" applyAlignment="1">
      <alignment horizontal="left" vertical="top"/>
    </xf>
    <xf numFmtId="2" fontId="3" fillId="0" borderId="0" xfId="0" applyNumberFormat="1" applyFont="1" applyAlignment="1">
      <alignment horizontal="left" vertical="center"/>
    </xf>
    <xf numFmtId="2" fontId="5" fillId="0" borderId="0" xfId="0" applyNumberFormat="1" applyFont="1" applyAlignment="1">
      <alignment horizontal="left" vertical="center"/>
    </xf>
    <xf numFmtId="0" fontId="6" fillId="0" borderId="0" xfId="0" applyFont="1" applyAlignment="1">
      <alignment horizontal="left"/>
    </xf>
    <xf numFmtId="0" fontId="3" fillId="0" borderId="0" xfId="0" applyFont="1" applyAlignment="1">
      <alignment horizontal="left"/>
    </xf>
    <xf numFmtId="165" fontId="6" fillId="0" borderId="0" xfId="0" applyNumberFormat="1" applyFont="1" applyAlignment="1">
      <alignment horizontal="left"/>
    </xf>
    <xf numFmtId="0" fontId="3"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5" fillId="0" borderId="0" xfId="0" applyFont="1" applyAlignment="1">
      <alignment wrapText="1"/>
    </xf>
    <xf numFmtId="0" fontId="3"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002345"/>
      <color rgb="FFF78D28"/>
      <color rgb="FF00A996"/>
      <color rgb="FF872B90"/>
      <color rgb="FFEB1C2D"/>
      <color rgb="FF00ADE4"/>
      <color rgb="FFFDB714"/>
      <color rgb="FF00AB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51629483814524"/>
          <c:y val="0.16989268008165645"/>
          <c:w val="0.84415037182852137"/>
          <c:h val="0.64308253135024784"/>
        </c:manualLayout>
      </c:layout>
      <c:areaChart>
        <c:grouping val="stacked"/>
        <c:varyColors val="0"/>
        <c:ser>
          <c:idx val="3"/>
          <c:order val="0"/>
          <c:tx>
            <c:strRef>
              <c:f>'B2.1.1.A'!$S$9</c:f>
              <c:strCache>
                <c:ptCount val="1"/>
                <c:pt idx="0">
                  <c:v>Other LICs</c:v>
                </c:pt>
              </c:strCache>
            </c:strRef>
          </c:tx>
          <c:spPr>
            <a:solidFill>
              <a:srgbClr val="002345"/>
            </a:solidFill>
            <a:ln w="25400">
              <a:noFill/>
            </a:ln>
            <a:effectLst/>
          </c:spPr>
          <c:cat>
            <c:numRef>
              <c:f>'B2.1.1.A'!$T$4:$CQ$4</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'B2.1.1.A'!$T$9:$CQ$9</c:f>
              <c:numCache>
                <c:formatCode>General</c:formatCode>
                <c:ptCount val="76"/>
                <c:pt idx="0">
                  <c:v>663.8</c:v>
                </c:pt>
                <c:pt idx="1">
                  <c:v>660.5</c:v>
                </c:pt>
                <c:pt idx="2">
                  <c:v>670.8</c:v>
                </c:pt>
                <c:pt idx="3">
                  <c:v>700.3</c:v>
                </c:pt>
                <c:pt idx="4">
                  <c:v>728.1</c:v>
                </c:pt>
                <c:pt idx="5">
                  <c:v>735.6</c:v>
                </c:pt>
                <c:pt idx="6">
                  <c:v>742.5</c:v>
                </c:pt>
                <c:pt idx="7">
                  <c:v>750.1</c:v>
                </c:pt>
                <c:pt idx="8">
                  <c:v>773.2</c:v>
                </c:pt>
                <c:pt idx="9">
                  <c:v>783.5</c:v>
                </c:pt>
                <c:pt idx="10">
                  <c:v>791.3</c:v>
                </c:pt>
                <c:pt idx="11">
                  <c:v>818.7</c:v>
                </c:pt>
                <c:pt idx="12">
                  <c:v>845</c:v>
                </c:pt>
                <c:pt idx="13">
                  <c:v>867.7</c:v>
                </c:pt>
                <c:pt idx="14">
                  <c:v>888.5</c:v>
                </c:pt>
                <c:pt idx="15">
                  <c:v>892.6</c:v>
                </c:pt>
                <c:pt idx="16">
                  <c:v>889.8</c:v>
                </c:pt>
                <c:pt idx="17">
                  <c:v>900.8</c:v>
                </c:pt>
                <c:pt idx="18">
                  <c:v>924</c:v>
                </c:pt>
                <c:pt idx="19">
                  <c:v>937.9</c:v>
                </c:pt>
                <c:pt idx="20">
                  <c:v>945.1</c:v>
                </c:pt>
                <c:pt idx="21">
                  <c:v>967.3</c:v>
                </c:pt>
                <c:pt idx="22">
                  <c:v>988.5</c:v>
                </c:pt>
                <c:pt idx="23">
                  <c:v>996.8</c:v>
                </c:pt>
                <c:pt idx="24">
                  <c:v>1004.5</c:v>
                </c:pt>
                <c:pt idx="25">
                  <c:v>1013.6</c:v>
                </c:pt>
                <c:pt idx="26">
                  <c:v>1007.8</c:v>
                </c:pt>
                <c:pt idx="27">
                  <c:v>1014.3</c:v>
                </c:pt>
                <c:pt idx="28">
                  <c:v>1021.3</c:v>
                </c:pt>
                <c:pt idx="29">
                  <c:v>1033.3</c:v>
                </c:pt>
                <c:pt idx="30">
                  <c:v>1007.7</c:v>
                </c:pt>
                <c:pt idx="31">
                  <c:v>1005.9</c:v>
                </c:pt>
                <c:pt idx="32">
                  <c:v>988.8</c:v>
                </c:pt>
                <c:pt idx="33">
                  <c:v>968.8</c:v>
                </c:pt>
                <c:pt idx="34">
                  <c:v>953.8</c:v>
                </c:pt>
                <c:pt idx="35">
                  <c:v>956.2</c:v>
                </c:pt>
                <c:pt idx="36">
                  <c:v>957.4</c:v>
                </c:pt>
                <c:pt idx="37">
                  <c:v>944.3</c:v>
                </c:pt>
                <c:pt idx="38">
                  <c:v>933.7</c:v>
                </c:pt>
                <c:pt idx="39">
                  <c:v>908.3</c:v>
                </c:pt>
                <c:pt idx="40">
                  <c:v>881.4</c:v>
                </c:pt>
                <c:pt idx="41">
                  <c:v>855.8</c:v>
                </c:pt>
                <c:pt idx="42">
                  <c:v>860.1</c:v>
                </c:pt>
                <c:pt idx="43">
                  <c:v>853.3</c:v>
                </c:pt>
                <c:pt idx="44">
                  <c:v>847.6</c:v>
                </c:pt>
                <c:pt idx="45">
                  <c:v>849</c:v>
                </c:pt>
                <c:pt idx="46">
                  <c:v>825.6</c:v>
                </c:pt>
                <c:pt idx="47">
                  <c:v>789.8</c:v>
                </c:pt>
                <c:pt idx="48">
                  <c:v>759</c:v>
                </c:pt>
                <c:pt idx="49">
                  <c:v>748.9</c:v>
                </c:pt>
                <c:pt idx="50">
                  <c:v>736.3</c:v>
                </c:pt>
                <c:pt idx="51">
                  <c:v>731.2</c:v>
                </c:pt>
                <c:pt idx="52">
                  <c:v>731.1</c:v>
                </c:pt>
                <c:pt idx="53">
                  <c:v>731.5</c:v>
                </c:pt>
                <c:pt idx="54">
                  <c:v>723.3</c:v>
                </c:pt>
                <c:pt idx="55">
                  <c:v>716.6</c:v>
                </c:pt>
                <c:pt idx="56">
                  <c:v>715.9</c:v>
                </c:pt>
                <c:pt idx="57">
                  <c:v>712.6</c:v>
                </c:pt>
                <c:pt idx="58">
                  <c:v>717.5</c:v>
                </c:pt>
                <c:pt idx="59">
                  <c:v>726.8</c:v>
                </c:pt>
                <c:pt idx="60">
                  <c:v>748.8</c:v>
                </c:pt>
                <c:pt idx="61">
                  <c:v>760.8</c:v>
                </c:pt>
                <c:pt idx="62">
                  <c:v>789</c:v>
                </c:pt>
                <c:pt idx="63">
                  <c:v>801.6</c:v>
                </c:pt>
                <c:pt idx="64">
                  <c:v>811.8</c:v>
                </c:pt>
                <c:pt idx="65">
                  <c:v>835.2</c:v>
                </c:pt>
                <c:pt idx="66">
                  <c:v>868.5</c:v>
                </c:pt>
                <c:pt idx="67">
                  <c:v>894.7</c:v>
                </c:pt>
                <c:pt idx="68">
                  <c:v>928.3</c:v>
                </c:pt>
                <c:pt idx="69">
                  <c:v>952.8</c:v>
                </c:pt>
                <c:pt idx="70">
                  <c:v>981.2</c:v>
                </c:pt>
                <c:pt idx="71">
                  <c:v>1003.8</c:v>
                </c:pt>
                <c:pt idx="72">
                  <c:v>1001.9</c:v>
                </c:pt>
                <c:pt idx="73">
                  <c:v>1007.5</c:v>
                </c:pt>
                <c:pt idx="74">
                  <c:v>1003.5</c:v>
                </c:pt>
                <c:pt idx="75">
                  <c:v>1007.7</c:v>
                </c:pt>
              </c:numCache>
            </c:numRef>
          </c:val>
          <c:extLst>
            <c:ext xmlns:c16="http://schemas.microsoft.com/office/drawing/2014/chart" uri="{C3380CC4-5D6E-409C-BE32-E72D297353CC}">
              <c16:uniqueId val="{00000003-09C0-4DC7-81A0-BEF2F066A4F6}"/>
            </c:ext>
          </c:extLst>
        </c:ser>
        <c:ser>
          <c:idx val="4"/>
          <c:order val="1"/>
          <c:tx>
            <c:strRef>
              <c:f>'B2.1.1.A'!$S$8</c:f>
              <c:strCache>
                <c:ptCount val="1"/>
                <c:pt idx="0">
                  <c:v>Congo, Dem. Rep.</c:v>
                </c:pt>
              </c:strCache>
            </c:strRef>
          </c:tx>
          <c:spPr>
            <a:solidFill>
              <a:srgbClr val="EB1C2D"/>
            </a:solidFill>
            <a:ln w="25400">
              <a:noFill/>
            </a:ln>
            <a:effectLst/>
          </c:spPr>
          <c:cat>
            <c:numRef>
              <c:f>'B2.1.1.A'!$T$4:$CQ$4</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'B2.1.1.A'!$T$8:$CQ$8</c:f>
              <c:numCache>
                <c:formatCode>General</c:formatCode>
                <c:ptCount val="76"/>
                <c:pt idx="0">
                  <c:v>223.9</c:v>
                </c:pt>
                <c:pt idx="1">
                  <c:v>225</c:v>
                </c:pt>
                <c:pt idx="2">
                  <c:v>230.2</c:v>
                </c:pt>
                <c:pt idx="3">
                  <c:v>242.3</c:v>
                </c:pt>
                <c:pt idx="4">
                  <c:v>258.39999999999998</c:v>
                </c:pt>
                <c:pt idx="5">
                  <c:v>259.89999999999998</c:v>
                </c:pt>
                <c:pt idx="6">
                  <c:v>265.7</c:v>
                </c:pt>
                <c:pt idx="7">
                  <c:v>268.39999999999998</c:v>
                </c:pt>
                <c:pt idx="8">
                  <c:v>282.8</c:v>
                </c:pt>
                <c:pt idx="9">
                  <c:v>288.39999999999998</c:v>
                </c:pt>
                <c:pt idx="10">
                  <c:v>287.2</c:v>
                </c:pt>
                <c:pt idx="11">
                  <c:v>296.89999999999998</c:v>
                </c:pt>
                <c:pt idx="12">
                  <c:v>299.2</c:v>
                </c:pt>
                <c:pt idx="13">
                  <c:v>300.5</c:v>
                </c:pt>
                <c:pt idx="14">
                  <c:v>304.60000000000002</c:v>
                </c:pt>
                <c:pt idx="15">
                  <c:v>317.2</c:v>
                </c:pt>
                <c:pt idx="16">
                  <c:v>314.8</c:v>
                </c:pt>
                <c:pt idx="17">
                  <c:v>317.7</c:v>
                </c:pt>
                <c:pt idx="18">
                  <c:v>321.5</c:v>
                </c:pt>
                <c:pt idx="19">
                  <c:v>328</c:v>
                </c:pt>
                <c:pt idx="20">
                  <c:v>328.6</c:v>
                </c:pt>
                <c:pt idx="21">
                  <c:v>340.1</c:v>
                </c:pt>
                <c:pt idx="22">
                  <c:v>355.6</c:v>
                </c:pt>
                <c:pt idx="23">
                  <c:v>363.8</c:v>
                </c:pt>
                <c:pt idx="24">
                  <c:v>386.8</c:v>
                </c:pt>
                <c:pt idx="25">
                  <c:v>406</c:v>
                </c:pt>
                <c:pt idx="26">
                  <c:v>414.1</c:v>
                </c:pt>
                <c:pt idx="27">
                  <c:v>413.5</c:v>
                </c:pt>
                <c:pt idx="28">
                  <c:v>421.9</c:v>
                </c:pt>
                <c:pt idx="29">
                  <c:v>439.5</c:v>
                </c:pt>
                <c:pt idx="30">
                  <c:v>433.9</c:v>
                </c:pt>
                <c:pt idx="31">
                  <c:v>427.8</c:v>
                </c:pt>
                <c:pt idx="32">
                  <c:v>411.2</c:v>
                </c:pt>
                <c:pt idx="33">
                  <c:v>389.5</c:v>
                </c:pt>
                <c:pt idx="34">
                  <c:v>373</c:v>
                </c:pt>
                <c:pt idx="35">
                  <c:v>375.3</c:v>
                </c:pt>
                <c:pt idx="36">
                  <c:v>359</c:v>
                </c:pt>
                <c:pt idx="37">
                  <c:v>340.8</c:v>
                </c:pt>
                <c:pt idx="38">
                  <c:v>332.1</c:v>
                </c:pt>
                <c:pt idx="39">
                  <c:v>315.8</c:v>
                </c:pt>
                <c:pt idx="40">
                  <c:v>293.8</c:v>
                </c:pt>
                <c:pt idx="41">
                  <c:v>268</c:v>
                </c:pt>
                <c:pt idx="42">
                  <c:v>265.7</c:v>
                </c:pt>
                <c:pt idx="43">
                  <c:v>264.3</c:v>
                </c:pt>
                <c:pt idx="44">
                  <c:v>265.3</c:v>
                </c:pt>
                <c:pt idx="45">
                  <c:v>264.7</c:v>
                </c:pt>
                <c:pt idx="46">
                  <c:v>254.8</c:v>
                </c:pt>
                <c:pt idx="47">
                  <c:v>232.4</c:v>
                </c:pt>
                <c:pt idx="48">
                  <c:v>221.9</c:v>
                </c:pt>
                <c:pt idx="49">
                  <c:v>217.8</c:v>
                </c:pt>
                <c:pt idx="50">
                  <c:v>210.4</c:v>
                </c:pt>
                <c:pt idx="51">
                  <c:v>204.7</c:v>
                </c:pt>
                <c:pt idx="52">
                  <c:v>209.8</c:v>
                </c:pt>
                <c:pt idx="53">
                  <c:v>213.2</c:v>
                </c:pt>
                <c:pt idx="54">
                  <c:v>205.4</c:v>
                </c:pt>
                <c:pt idx="55">
                  <c:v>202.3</c:v>
                </c:pt>
                <c:pt idx="56">
                  <c:v>203.9</c:v>
                </c:pt>
                <c:pt idx="57">
                  <c:v>201.6</c:v>
                </c:pt>
                <c:pt idx="58">
                  <c:v>197.4</c:v>
                </c:pt>
                <c:pt idx="59">
                  <c:v>198.9</c:v>
                </c:pt>
                <c:pt idx="60">
                  <c:v>205.8</c:v>
                </c:pt>
                <c:pt idx="61">
                  <c:v>209.3</c:v>
                </c:pt>
                <c:pt idx="62">
                  <c:v>217.4</c:v>
                </c:pt>
                <c:pt idx="63">
                  <c:v>225.3</c:v>
                </c:pt>
                <c:pt idx="64">
                  <c:v>224.6</c:v>
                </c:pt>
                <c:pt idx="65">
                  <c:v>224.4</c:v>
                </c:pt>
                <c:pt idx="66">
                  <c:v>235.5</c:v>
                </c:pt>
                <c:pt idx="67">
                  <c:v>242.2</c:v>
                </c:pt>
                <c:pt idx="68">
                  <c:v>250.3</c:v>
                </c:pt>
                <c:pt idx="69">
                  <c:v>260.8</c:v>
                </c:pt>
                <c:pt idx="70">
                  <c:v>276.10000000000002</c:v>
                </c:pt>
                <c:pt idx="71">
                  <c:v>287.89999999999998</c:v>
                </c:pt>
                <c:pt idx="72">
                  <c:v>284.3</c:v>
                </c:pt>
                <c:pt idx="73">
                  <c:v>287</c:v>
                </c:pt>
                <c:pt idx="74">
                  <c:v>283.3</c:v>
                </c:pt>
                <c:pt idx="75">
                  <c:v>278.2</c:v>
                </c:pt>
              </c:numCache>
            </c:numRef>
          </c:val>
          <c:extLst>
            <c:ext xmlns:c16="http://schemas.microsoft.com/office/drawing/2014/chart" uri="{C3380CC4-5D6E-409C-BE32-E72D297353CC}">
              <c16:uniqueId val="{00000000-56CE-435C-9E2C-CD07465D4E6F}"/>
            </c:ext>
          </c:extLst>
        </c:ser>
        <c:ser>
          <c:idx val="1"/>
          <c:order val="2"/>
          <c:tx>
            <c:strRef>
              <c:f>'B2.1.1.A'!$S$5</c:f>
              <c:strCache>
                <c:ptCount val="1"/>
                <c:pt idx="0">
                  <c:v>Sahel excl. Sudan</c:v>
                </c:pt>
              </c:strCache>
            </c:strRef>
          </c:tx>
          <c:spPr>
            <a:solidFill>
              <a:srgbClr val="F78D28"/>
            </a:solidFill>
            <a:ln w="25400">
              <a:noFill/>
            </a:ln>
            <a:effectLst/>
          </c:spPr>
          <c:cat>
            <c:numRef>
              <c:f>'B2.1.1.A'!$T$4:$CQ$4</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'B2.1.1.A'!$T$5:$CQ$5</c:f>
              <c:numCache>
                <c:formatCode>General</c:formatCode>
                <c:ptCount val="76"/>
                <c:pt idx="0">
                  <c:v>143.30000000000001</c:v>
                </c:pt>
                <c:pt idx="1">
                  <c:v>146.80000000000001</c:v>
                </c:pt>
                <c:pt idx="2">
                  <c:v>153.6</c:v>
                </c:pt>
                <c:pt idx="3">
                  <c:v>156.30000000000001</c:v>
                </c:pt>
                <c:pt idx="4">
                  <c:v>160.5</c:v>
                </c:pt>
                <c:pt idx="5">
                  <c:v>163.30000000000001</c:v>
                </c:pt>
                <c:pt idx="6">
                  <c:v>169.8</c:v>
                </c:pt>
                <c:pt idx="7">
                  <c:v>172.8</c:v>
                </c:pt>
                <c:pt idx="8">
                  <c:v>178.8</c:v>
                </c:pt>
                <c:pt idx="9">
                  <c:v>183.6</c:v>
                </c:pt>
                <c:pt idx="10">
                  <c:v>190.8</c:v>
                </c:pt>
                <c:pt idx="11">
                  <c:v>190.7</c:v>
                </c:pt>
                <c:pt idx="12">
                  <c:v>191.1</c:v>
                </c:pt>
                <c:pt idx="13">
                  <c:v>187.7</c:v>
                </c:pt>
                <c:pt idx="14">
                  <c:v>183.1</c:v>
                </c:pt>
                <c:pt idx="15">
                  <c:v>185.9</c:v>
                </c:pt>
                <c:pt idx="16">
                  <c:v>191.2</c:v>
                </c:pt>
                <c:pt idx="17">
                  <c:v>197</c:v>
                </c:pt>
                <c:pt idx="18">
                  <c:v>205</c:v>
                </c:pt>
                <c:pt idx="19">
                  <c:v>213.8</c:v>
                </c:pt>
                <c:pt idx="20">
                  <c:v>216.6</c:v>
                </c:pt>
                <c:pt idx="21">
                  <c:v>227.3</c:v>
                </c:pt>
                <c:pt idx="22">
                  <c:v>227.6</c:v>
                </c:pt>
                <c:pt idx="23">
                  <c:v>240.5</c:v>
                </c:pt>
                <c:pt idx="24">
                  <c:v>251.2</c:v>
                </c:pt>
                <c:pt idx="25">
                  <c:v>266.3</c:v>
                </c:pt>
                <c:pt idx="26">
                  <c:v>279.2</c:v>
                </c:pt>
                <c:pt idx="27">
                  <c:v>279.89999999999998</c:v>
                </c:pt>
                <c:pt idx="28">
                  <c:v>284.8</c:v>
                </c:pt>
                <c:pt idx="29">
                  <c:v>289.60000000000002</c:v>
                </c:pt>
                <c:pt idx="30">
                  <c:v>291.8</c:v>
                </c:pt>
                <c:pt idx="31">
                  <c:v>296.8</c:v>
                </c:pt>
                <c:pt idx="32">
                  <c:v>303.8</c:v>
                </c:pt>
                <c:pt idx="33">
                  <c:v>305.3</c:v>
                </c:pt>
                <c:pt idx="34">
                  <c:v>316</c:v>
                </c:pt>
                <c:pt idx="35">
                  <c:v>314.8</c:v>
                </c:pt>
                <c:pt idx="36">
                  <c:v>316.3</c:v>
                </c:pt>
                <c:pt idx="37">
                  <c:v>316.5</c:v>
                </c:pt>
                <c:pt idx="38">
                  <c:v>316.8</c:v>
                </c:pt>
                <c:pt idx="39">
                  <c:v>326</c:v>
                </c:pt>
                <c:pt idx="40">
                  <c:v>329.2</c:v>
                </c:pt>
                <c:pt idx="41">
                  <c:v>330.9</c:v>
                </c:pt>
                <c:pt idx="42">
                  <c:v>327.8</c:v>
                </c:pt>
                <c:pt idx="43">
                  <c:v>324</c:v>
                </c:pt>
                <c:pt idx="44">
                  <c:v>319.60000000000002</c:v>
                </c:pt>
                <c:pt idx="45">
                  <c:v>318.8</c:v>
                </c:pt>
                <c:pt idx="46">
                  <c:v>319.7</c:v>
                </c:pt>
                <c:pt idx="47">
                  <c:v>323.7</c:v>
                </c:pt>
                <c:pt idx="48">
                  <c:v>321.8</c:v>
                </c:pt>
                <c:pt idx="49">
                  <c:v>323.5</c:v>
                </c:pt>
                <c:pt idx="50">
                  <c:v>322</c:v>
                </c:pt>
                <c:pt idx="51">
                  <c:v>318.5</c:v>
                </c:pt>
                <c:pt idx="52">
                  <c:v>314.10000000000002</c:v>
                </c:pt>
                <c:pt idx="53">
                  <c:v>308.39999999999998</c:v>
                </c:pt>
                <c:pt idx="54">
                  <c:v>305.5</c:v>
                </c:pt>
                <c:pt idx="55">
                  <c:v>303.60000000000002</c:v>
                </c:pt>
                <c:pt idx="56">
                  <c:v>300.60000000000002</c:v>
                </c:pt>
                <c:pt idx="57">
                  <c:v>293.60000000000002</c:v>
                </c:pt>
                <c:pt idx="58">
                  <c:v>287.5</c:v>
                </c:pt>
                <c:pt idx="59">
                  <c:v>282.89999999999998</c:v>
                </c:pt>
                <c:pt idx="60">
                  <c:v>284</c:v>
                </c:pt>
                <c:pt idx="61">
                  <c:v>280.2</c:v>
                </c:pt>
                <c:pt idx="62">
                  <c:v>283.2</c:v>
                </c:pt>
                <c:pt idx="63">
                  <c:v>280.60000000000002</c:v>
                </c:pt>
                <c:pt idx="64">
                  <c:v>279.8</c:v>
                </c:pt>
                <c:pt idx="65">
                  <c:v>283.3</c:v>
                </c:pt>
                <c:pt idx="66">
                  <c:v>286.7</c:v>
                </c:pt>
                <c:pt idx="67">
                  <c:v>283.60000000000002</c:v>
                </c:pt>
                <c:pt idx="68">
                  <c:v>287</c:v>
                </c:pt>
                <c:pt idx="69">
                  <c:v>293.8</c:v>
                </c:pt>
                <c:pt idx="70">
                  <c:v>300.7</c:v>
                </c:pt>
                <c:pt idx="71">
                  <c:v>306.8</c:v>
                </c:pt>
                <c:pt idx="72">
                  <c:v>308.60000000000002</c:v>
                </c:pt>
                <c:pt idx="73">
                  <c:v>308.2</c:v>
                </c:pt>
                <c:pt idx="74">
                  <c:v>307.39999999999998</c:v>
                </c:pt>
                <c:pt idx="75">
                  <c:v>311.10000000000002</c:v>
                </c:pt>
              </c:numCache>
            </c:numRef>
          </c:val>
          <c:extLst>
            <c:ext xmlns:c16="http://schemas.microsoft.com/office/drawing/2014/chart" uri="{C3380CC4-5D6E-409C-BE32-E72D297353CC}">
              <c16:uniqueId val="{00000000-09C0-4DC7-81A0-BEF2F066A4F6}"/>
            </c:ext>
          </c:extLst>
        </c:ser>
        <c:ser>
          <c:idx val="0"/>
          <c:order val="3"/>
          <c:tx>
            <c:strRef>
              <c:f>'B2.1.1.A'!$S$7</c:f>
              <c:strCache>
                <c:ptCount val="1"/>
                <c:pt idx="0">
                  <c:v>Sudan</c:v>
                </c:pt>
              </c:strCache>
            </c:strRef>
          </c:tx>
          <c:spPr>
            <a:solidFill>
              <a:srgbClr val="00A996"/>
            </a:solidFill>
            <a:ln w="25400">
              <a:noFill/>
            </a:ln>
            <a:effectLst/>
          </c:spPr>
          <c:cat>
            <c:numRef>
              <c:f>'B2.1.1.A'!$T$4:$CQ$4</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'B2.1.1.A'!$T$7:$CQ$7</c:f>
              <c:numCache>
                <c:formatCode>General</c:formatCode>
                <c:ptCount val="76"/>
                <c:pt idx="0">
                  <c:v>36.5</c:v>
                </c:pt>
                <c:pt idx="1">
                  <c:v>36.200000000000003</c:v>
                </c:pt>
                <c:pt idx="2">
                  <c:v>34.9</c:v>
                </c:pt>
                <c:pt idx="3">
                  <c:v>36.200000000000003</c:v>
                </c:pt>
                <c:pt idx="4">
                  <c:v>38.9</c:v>
                </c:pt>
                <c:pt idx="5">
                  <c:v>40.9</c:v>
                </c:pt>
                <c:pt idx="6">
                  <c:v>42.5</c:v>
                </c:pt>
                <c:pt idx="7">
                  <c:v>43.3</c:v>
                </c:pt>
                <c:pt idx="8">
                  <c:v>43.8</c:v>
                </c:pt>
                <c:pt idx="9">
                  <c:v>43.3</c:v>
                </c:pt>
                <c:pt idx="10">
                  <c:v>40.1</c:v>
                </c:pt>
                <c:pt idx="11">
                  <c:v>40.200000000000003</c:v>
                </c:pt>
                <c:pt idx="12">
                  <c:v>43.4</c:v>
                </c:pt>
                <c:pt idx="13">
                  <c:v>46.8</c:v>
                </c:pt>
                <c:pt idx="14">
                  <c:v>48.3</c:v>
                </c:pt>
                <c:pt idx="15">
                  <c:v>49.1</c:v>
                </c:pt>
                <c:pt idx="16">
                  <c:v>49.2</c:v>
                </c:pt>
                <c:pt idx="17">
                  <c:v>50.1</c:v>
                </c:pt>
                <c:pt idx="18">
                  <c:v>52.8</c:v>
                </c:pt>
                <c:pt idx="19">
                  <c:v>54.1</c:v>
                </c:pt>
                <c:pt idx="20">
                  <c:v>56.3</c:v>
                </c:pt>
                <c:pt idx="21">
                  <c:v>56.6</c:v>
                </c:pt>
                <c:pt idx="22">
                  <c:v>59</c:v>
                </c:pt>
                <c:pt idx="23">
                  <c:v>59.4</c:v>
                </c:pt>
                <c:pt idx="24">
                  <c:v>57.3</c:v>
                </c:pt>
                <c:pt idx="25">
                  <c:v>55.8</c:v>
                </c:pt>
                <c:pt idx="26">
                  <c:v>57.2</c:v>
                </c:pt>
                <c:pt idx="27">
                  <c:v>56.9</c:v>
                </c:pt>
                <c:pt idx="28">
                  <c:v>59.3</c:v>
                </c:pt>
                <c:pt idx="29">
                  <c:v>60.1</c:v>
                </c:pt>
                <c:pt idx="30">
                  <c:v>59.1</c:v>
                </c:pt>
                <c:pt idx="31">
                  <c:v>58.7</c:v>
                </c:pt>
                <c:pt idx="32">
                  <c:v>59.6</c:v>
                </c:pt>
                <c:pt idx="33">
                  <c:v>62.4</c:v>
                </c:pt>
                <c:pt idx="34">
                  <c:v>64.3</c:v>
                </c:pt>
                <c:pt idx="35">
                  <c:v>65.3</c:v>
                </c:pt>
                <c:pt idx="36">
                  <c:v>67.2</c:v>
                </c:pt>
                <c:pt idx="37">
                  <c:v>70.099999999999994</c:v>
                </c:pt>
                <c:pt idx="38">
                  <c:v>69.5</c:v>
                </c:pt>
                <c:pt idx="39">
                  <c:v>99.3</c:v>
                </c:pt>
                <c:pt idx="40">
                  <c:v>129.1</c:v>
                </c:pt>
                <c:pt idx="41">
                  <c:v>159.19999999999999</c:v>
                </c:pt>
                <c:pt idx="42">
                  <c:v>197.8</c:v>
                </c:pt>
                <c:pt idx="43">
                  <c:v>250.4</c:v>
                </c:pt>
                <c:pt idx="44">
                  <c:v>292.8</c:v>
                </c:pt>
                <c:pt idx="45">
                  <c:v>332.7</c:v>
                </c:pt>
                <c:pt idx="46">
                  <c:v>366.1</c:v>
                </c:pt>
                <c:pt idx="47">
                  <c:v>407.8</c:v>
                </c:pt>
                <c:pt idx="48">
                  <c:v>454.4</c:v>
                </c:pt>
                <c:pt idx="49">
                  <c:v>489.5</c:v>
                </c:pt>
                <c:pt idx="50">
                  <c:v>517.9</c:v>
                </c:pt>
                <c:pt idx="51">
                  <c:v>523.79999999999995</c:v>
                </c:pt>
                <c:pt idx="52">
                  <c:v>520.9</c:v>
                </c:pt>
                <c:pt idx="53">
                  <c:v>517</c:v>
                </c:pt>
                <c:pt idx="54">
                  <c:v>501.8</c:v>
                </c:pt>
                <c:pt idx="55">
                  <c:v>486.3</c:v>
                </c:pt>
                <c:pt idx="56">
                  <c:v>487.4</c:v>
                </c:pt>
                <c:pt idx="57">
                  <c:v>500.4</c:v>
                </c:pt>
                <c:pt idx="58">
                  <c:v>502.6</c:v>
                </c:pt>
                <c:pt idx="59">
                  <c:v>497.8</c:v>
                </c:pt>
                <c:pt idx="60">
                  <c:v>490.3</c:v>
                </c:pt>
                <c:pt idx="61">
                  <c:v>492.4</c:v>
                </c:pt>
                <c:pt idx="62">
                  <c:v>495.5</c:v>
                </c:pt>
                <c:pt idx="63">
                  <c:v>481.9</c:v>
                </c:pt>
                <c:pt idx="64">
                  <c:v>478.6</c:v>
                </c:pt>
                <c:pt idx="65">
                  <c:v>470.4</c:v>
                </c:pt>
                <c:pt idx="66">
                  <c:v>459</c:v>
                </c:pt>
                <c:pt idx="67">
                  <c:v>438.1</c:v>
                </c:pt>
                <c:pt idx="68">
                  <c:v>407.6</c:v>
                </c:pt>
                <c:pt idx="69">
                  <c:v>370.9</c:v>
                </c:pt>
                <c:pt idx="70">
                  <c:v>349.6</c:v>
                </c:pt>
                <c:pt idx="71">
                  <c:v>327.8</c:v>
                </c:pt>
                <c:pt idx="72">
                  <c:v>307.7</c:v>
                </c:pt>
                <c:pt idx="73">
                  <c:v>281.60000000000002</c:v>
                </c:pt>
                <c:pt idx="74">
                  <c:v>265.3</c:v>
                </c:pt>
                <c:pt idx="75">
                  <c:v>256.89999999999998</c:v>
                </c:pt>
              </c:numCache>
            </c:numRef>
          </c:val>
          <c:extLst>
            <c:ext xmlns:c16="http://schemas.microsoft.com/office/drawing/2014/chart" uri="{C3380CC4-5D6E-409C-BE32-E72D297353CC}">
              <c16:uniqueId val="{00000002-09C0-4DC7-81A0-BEF2F066A4F6}"/>
            </c:ext>
          </c:extLst>
        </c:ser>
        <c:ser>
          <c:idx val="2"/>
          <c:order val="4"/>
          <c:tx>
            <c:strRef>
              <c:f>'B2.1.1.A'!$S$6</c:f>
              <c:strCache>
                <c:ptCount val="1"/>
                <c:pt idx="0">
                  <c:v>South Sudan</c:v>
                </c:pt>
              </c:strCache>
            </c:strRef>
          </c:tx>
          <c:spPr>
            <a:solidFill>
              <a:srgbClr val="872B90"/>
            </a:solidFill>
            <a:ln w="25400">
              <a:noFill/>
            </a:ln>
            <a:effectLst/>
          </c:spPr>
          <c:cat>
            <c:numRef>
              <c:f>'B2.1.1.A'!$T$4:$CQ$4</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'B2.1.1.A'!$T$6:$CQ$6</c:f>
              <c:numCache>
                <c:formatCode>General</c:formatCode>
                <c:ptCount val="76"/>
                <c:pt idx="0">
                  <c:v>41.6</c:v>
                </c:pt>
                <c:pt idx="1">
                  <c:v>41.7</c:v>
                </c:pt>
                <c:pt idx="2">
                  <c:v>41.8</c:v>
                </c:pt>
                <c:pt idx="3">
                  <c:v>46.2</c:v>
                </c:pt>
                <c:pt idx="4">
                  <c:v>51.7</c:v>
                </c:pt>
                <c:pt idx="5">
                  <c:v>56.2</c:v>
                </c:pt>
                <c:pt idx="6">
                  <c:v>61.1</c:v>
                </c:pt>
                <c:pt idx="7">
                  <c:v>60.9</c:v>
                </c:pt>
                <c:pt idx="8">
                  <c:v>60.8</c:v>
                </c:pt>
                <c:pt idx="9">
                  <c:v>62.9</c:v>
                </c:pt>
                <c:pt idx="10">
                  <c:v>65</c:v>
                </c:pt>
                <c:pt idx="11">
                  <c:v>71.8</c:v>
                </c:pt>
                <c:pt idx="12">
                  <c:v>79</c:v>
                </c:pt>
                <c:pt idx="13">
                  <c:v>89.8</c:v>
                </c:pt>
                <c:pt idx="14">
                  <c:v>105.4</c:v>
                </c:pt>
                <c:pt idx="15">
                  <c:v>107.2</c:v>
                </c:pt>
                <c:pt idx="16">
                  <c:v>113.7</c:v>
                </c:pt>
                <c:pt idx="17">
                  <c:v>117.8</c:v>
                </c:pt>
                <c:pt idx="18">
                  <c:v>122.3</c:v>
                </c:pt>
                <c:pt idx="19">
                  <c:v>128.30000000000001</c:v>
                </c:pt>
                <c:pt idx="20">
                  <c:v>133.69999999999999</c:v>
                </c:pt>
                <c:pt idx="21">
                  <c:v>138.69999999999999</c:v>
                </c:pt>
                <c:pt idx="22">
                  <c:v>142.5</c:v>
                </c:pt>
                <c:pt idx="23">
                  <c:v>146.30000000000001</c:v>
                </c:pt>
                <c:pt idx="24">
                  <c:v>145.80000000000001</c:v>
                </c:pt>
                <c:pt idx="25">
                  <c:v>144</c:v>
                </c:pt>
                <c:pt idx="26">
                  <c:v>136.9</c:v>
                </c:pt>
                <c:pt idx="27">
                  <c:v>141.9</c:v>
                </c:pt>
                <c:pt idx="28">
                  <c:v>137.6</c:v>
                </c:pt>
                <c:pt idx="29">
                  <c:v>135.19999999999999</c:v>
                </c:pt>
                <c:pt idx="30">
                  <c:v>131.30000000000001</c:v>
                </c:pt>
                <c:pt idx="31">
                  <c:v>130.80000000000001</c:v>
                </c:pt>
                <c:pt idx="32">
                  <c:v>131.30000000000001</c:v>
                </c:pt>
                <c:pt idx="33">
                  <c:v>135.4</c:v>
                </c:pt>
                <c:pt idx="34">
                  <c:v>140.9</c:v>
                </c:pt>
                <c:pt idx="35">
                  <c:v>144.6</c:v>
                </c:pt>
                <c:pt idx="36">
                  <c:v>151</c:v>
                </c:pt>
                <c:pt idx="37">
                  <c:v>150.80000000000001</c:v>
                </c:pt>
                <c:pt idx="38">
                  <c:v>146.6</c:v>
                </c:pt>
                <c:pt idx="39">
                  <c:v>143.19999999999999</c:v>
                </c:pt>
                <c:pt idx="40">
                  <c:v>142</c:v>
                </c:pt>
                <c:pt idx="41">
                  <c:v>142.6</c:v>
                </c:pt>
                <c:pt idx="42">
                  <c:v>143.30000000000001</c:v>
                </c:pt>
                <c:pt idx="43">
                  <c:v>143.4</c:v>
                </c:pt>
                <c:pt idx="44">
                  <c:v>140.4</c:v>
                </c:pt>
                <c:pt idx="45">
                  <c:v>138.80000000000001</c:v>
                </c:pt>
                <c:pt idx="46">
                  <c:v>134.1</c:v>
                </c:pt>
                <c:pt idx="47">
                  <c:v>123.5</c:v>
                </c:pt>
                <c:pt idx="48">
                  <c:v>114</c:v>
                </c:pt>
                <c:pt idx="49">
                  <c:v>111</c:v>
                </c:pt>
                <c:pt idx="50">
                  <c:v>109.3</c:v>
                </c:pt>
                <c:pt idx="51">
                  <c:v>107.7</c:v>
                </c:pt>
                <c:pt idx="52">
                  <c:v>106.8</c:v>
                </c:pt>
                <c:pt idx="53">
                  <c:v>108.2</c:v>
                </c:pt>
                <c:pt idx="54">
                  <c:v>108.7</c:v>
                </c:pt>
                <c:pt idx="55">
                  <c:v>108</c:v>
                </c:pt>
                <c:pt idx="56">
                  <c:v>107.8</c:v>
                </c:pt>
                <c:pt idx="57">
                  <c:v>102.8</c:v>
                </c:pt>
                <c:pt idx="58">
                  <c:v>100.6</c:v>
                </c:pt>
                <c:pt idx="59">
                  <c:v>103.7</c:v>
                </c:pt>
                <c:pt idx="60">
                  <c:v>107.1</c:v>
                </c:pt>
                <c:pt idx="61">
                  <c:v>105.9</c:v>
                </c:pt>
                <c:pt idx="62">
                  <c:v>110.8</c:v>
                </c:pt>
                <c:pt idx="63">
                  <c:v>114.9</c:v>
                </c:pt>
                <c:pt idx="64">
                  <c:v>122.6</c:v>
                </c:pt>
                <c:pt idx="65">
                  <c:v>127.4</c:v>
                </c:pt>
                <c:pt idx="66">
                  <c:v>131.30000000000001</c:v>
                </c:pt>
                <c:pt idx="67">
                  <c:v>134.6</c:v>
                </c:pt>
                <c:pt idx="68">
                  <c:v>140.4</c:v>
                </c:pt>
                <c:pt idx="69">
                  <c:v>143.5</c:v>
                </c:pt>
                <c:pt idx="70">
                  <c:v>144.80000000000001</c:v>
                </c:pt>
                <c:pt idx="71">
                  <c:v>144.69999999999999</c:v>
                </c:pt>
                <c:pt idx="72">
                  <c:v>143.6</c:v>
                </c:pt>
                <c:pt idx="73">
                  <c:v>145</c:v>
                </c:pt>
                <c:pt idx="74">
                  <c:v>142.80000000000001</c:v>
                </c:pt>
                <c:pt idx="75">
                  <c:v>137.6</c:v>
                </c:pt>
              </c:numCache>
            </c:numRef>
          </c:val>
          <c:extLst>
            <c:ext xmlns:c16="http://schemas.microsoft.com/office/drawing/2014/chart" uri="{C3380CC4-5D6E-409C-BE32-E72D297353CC}">
              <c16:uniqueId val="{00000001-09C0-4DC7-81A0-BEF2F066A4F6}"/>
            </c:ext>
          </c:extLst>
        </c:ser>
        <c:dLbls>
          <c:showLegendKey val="0"/>
          <c:showVal val="0"/>
          <c:showCatName val="0"/>
          <c:showSerName val="0"/>
          <c:showPercent val="0"/>
          <c:showBubbleSize val="0"/>
        </c:dLbls>
        <c:axId val="2041893504"/>
        <c:axId val="1589758560"/>
      </c:areaChart>
      <c:dateAx>
        <c:axId val="2041893504"/>
        <c:scaling>
          <c:orientation val="minMax"/>
        </c:scaling>
        <c:delete val="0"/>
        <c:axPos val="b"/>
        <c:numFmt formatCode="yy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ysClr val="windowText" lastClr="000000"/>
                </a:solidFill>
                <a:latin typeface="Arial"/>
                <a:ea typeface="Arial"/>
                <a:cs typeface="Arial"/>
              </a:defRPr>
            </a:pPr>
            <a:endParaRPr lang="en-US"/>
          </a:p>
        </c:txPr>
        <c:crossAx val="1589758560"/>
        <c:crosses val="autoZero"/>
        <c:auto val="1"/>
        <c:lblOffset val="100"/>
        <c:baseTimeUnit val="months"/>
        <c:majorUnit val="12"/>
        <c:majorTimeUnit val="months"/>
      </c:dateAx>
      <c:valAx>
        <c:axId val="1589758560"/>
        <c:scaling>
          <c:orientation val="minMax"/>
          <c:max val="25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41893504"/>
        <c:crosses val="autoZero"/>
        <c:crossBetween val="midCat"/>
        <c:majorUnit val="500"/>
      </c:valAx>
      <c:spPr>
        <a:noFill/>
        <a:ln>
          <a:noFill/>
        </a:ln>
        <a:effectLst/>
      </c:spPr>
    </c:plotArea>
    <c:legend>
      <c:legendPos val="t"/>
      <c:layout>
        <c:manualLayout>
          <c:xMode val="edge"/>
          <c:yMode val="edge"/>
          <c:x val="0.11648485545146274"/>
          <c:y val="8.4369641294838149E-2"/>
          <c:w val="0.87379286165871606"/>
          <c:h val="0.1882913385826771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16521405657626134"/>
          <c:w val="0.86467477599782783"/>
          <c:h val="0.65896296296296297"/>
        </c:manualLayout>
      </c:layout>
      <c:lineChart>
        <c:grouping val="standard"/>
        <c:varyColors val="0"/>
        <c:ser>
          <c:idx val="2"/>
          <c:order val="0"/>
          <c:tx>
            <c:strRef>
              <c:f>'B2.1.1.B'!$T$4</c:f>
              <c:strCache>
                <c:ptCount val="1"/>
                <c:pt idx="0">
                  <c:v>Headline</c:v>
                </c:pt>
              </c:strCache>
            </c:strRef>
          </c:tx>
          <c:spPr>
            <a:ln w="76200" cap="rnd">
              <a:solidFill>
                <a:srgbClr val="002345"/>
              </a:solidFill>
              <a:round/>
            </a:ln>
            <a:effectLst/>
          </c:spPr>
          <c:marker>
            <c:symbol val="none"/>
          </c:marker>
          <c:cat>
            <c:numRef>
              <c:f>'B2.1.1.B'!$S$5:$S$80</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'B2.1.1.B'!$T$5:$T$80</c:f>
              <c:numCache>
                <c:formatCode>General</c:formatCode>
                <c:ptCount val="76"/>
                <c:pt idx="0">
                  <c:v>4.9000000000000004</c:v>
                </c:pt>
                <c:pt idx="1">
                  <c:v>5.5</c:v>
                </c:pt>
                <c:pt idx="2">
                  <c:v>5.4</c:v>
                </c:pt>
                <c:pt idx="3">
                  <c:v>5.7</c:v>
                </c:pt>
                <c:pt idx="4">
                  <c:v>5.9</c:v>
                </c:pt>
                <c:pt idx="5">
                  <c:v>6</c:v>
                </c:pt>
                <c:pt idx="6">
                  <c:v>6.3</c:v>
                </c:pt>
                <c:pt idx="7">
                  <c:v>6.9</c:v>
                </c:pt>
                <c:pt idx="8">
                  <c:v>6.6</c:v>
                </c:pt>
                <c:pt idx="9">
                  <c:v>6.7</c:v>
                </c:pt>
                <c:pt idx="10">
                  <c:v>6.7</c:v>
                </c:pt>
                <c:pt idx="11">
                  <c:v>6.6</c:v>
                </c:pt>
                <c:pt idx="12">
                  <c:v>6.3</c:v>
                </c:pt>
                <c:pt idx="13">
                  <c:v>6.2</c:v>
                </c:pt>
                <c:pt idx="14">
                  <c:v>6.5</c:v>
                </c:pt>
                <c:pt idx="15">
                  <c:v>6.3</c:v>
                </c:pt>
                <c:pt idx="16">
                  <c:v>6.5</c:v>
                </c:pt>
                <c:pt idx="17">
                  <c:v>6.6</c:v>
                </c:pt>
                <c:pt idx="18">
                  <c:v>6.6</c:v>
                </c:pt>
                <c:pt idx="19">
                  <c:v>6</c:v>
                </c:pt>
                <c:pt idx="20">
                  <c:v>6.3</c:v>
                </c:pt>
                <c:pt idx="21">
                  <c:v>6.4</c:v>
                </c:pt>
                <c:pt idx="22">
                  <c:v>6.5</c:v>
                </c:pt>
                <c:pt idx="23">
                  <c:v>7.2</c:v>
                </c:pt>
                <c:pt idx="24">
                  <c:v>8.1999999999999993</c:v>
                </c:pt>
                <c:pt idx="25">
                  <c:v>8.1</c:v>
                </c:pt>
                <c:pt idx="26">
                  <c:v>9</c:v>
                </c:pt>
                <c:pt idx="27">
                  <c:v>10.1</c:v>
                </c:pt>
                <c:pt idx="28">
                  <c:v>10.6</c:v>
                </c:pt>
                <c:pt idx="29">
                  <c:v>11.5</c:v>
                </c:pt>
                <c:pt idx="30">
                  <c:v>12.1</c:v>
                </c:pt>
                <c:pt idx="31">
                  <c:v>12.8</c:v>
                </c:pt>
                <c:pt idx="32">
                  <c:v>12.6</c:v>
                </c:pt>
                <c:pt idx="33">
                  <c:v>12.7</c:v>
                </c:pt>
                <c:pt idx="34">
                  <c:v>13</c:v>
                </c:pt>
                <c:pt idx="35">
                  <c:v>12.1</c:v>
                </c:pt>
                <c:pt idx="36">
                  <c:v>11.7</c:v>
                </c:pt>
                <c:pt idx="37">
                  <c:v>11.7</c:v>
                </c:pt>
                <c:pt idx="38">
                  <c:v>11.3</c:v>
                </c:pt>
                <c:pt idx="39">
                  <c:v>10.1</c:v>
                </c:pt>
                <c:pt idx="40">
                  <c:v>9.5</c:v>
                </c:pt>
                <c:pt idx="41">
                  <c:v>8.8000000000000007</c:v>
                </c:pt>
                <c:pt idx="42">
                  <c:v>8.6</c:v>
                </c:pt>
                <c:pt idx="43">
                  <c:v>8.3000000000000007</c:v>
                </c:pt>
                <c:pt idx="44">
                  <c:v>8.5</c:v>
                </c:pt>
                <c:pt idx="45">
                  <c:v>8.5</c:v>
                </c:pt>
                <c:pt idx="46">
                  <c:v>8</c:v>
                </c:pt>
                <c:pt idx="47">
                  <c:v>8.6</c:v>
                </c:pt>
                <c:pt idx="48">
                  <c:v>8.1</c:v>
                </c:pt>
                <c:pt idx="49">
                  <c:v>8.3000000000000007</c:v>
                </c:pt>
                <c:pt idx="50">
                  <c:v>7.7</c:v>
                </c:pt>
                <c:pt idx="51">
                  <c:v>8.5</c:v>
                </c:pt>
                <c:pt idx="52">
                  <c:v>8.8000000000000007</c:v>
                </c:pt>
                <c:pt idx="53">
                  <c:v>9</c:v>
                </c:pt>
                <c:pt idx="54">
                  <c:v>9.3000000000000007</c:v>
                </c:pt>
                <c:pt idx="55">
                  <c:v>9.4</c:v>
                </c:pt>
                <c:pt idx="56">
                  <c:v>9.1</c:v>
                </c:pt>
                <c:pt idx="57">
                  <c:v>9</c:v>
                </c:pt>
                <c:pt idx="58">
                  <c:v>9</c:v>
                </c:pt>
                <c:pt idx="59">
                  <c:v>9.1</c:v>
                </c:pt>
                <c:pt idx="60">
                  <c:v>9.1</c:v>
                </c:pt>
                <c:pt idx="61">
                  <c:v>8.8000000000000007</c:v>
                </c:pt>
                <c:pt idx="62">
                  <c:v>8.6</c:v>
                </c:pt>
                <c:pt idx="63">
                  <c:v>7.3</c:v>
                </c:pt>
                <c:pt idx="64">
                  <c:v>6.8</c:v>
                </c:pt>
                <c:pt idx="65">
                  <c:v>6</c:v>
                </c:pt>
                <c:pt idx="66">
                  <c:v>5.3</c:v>
                </c:pt>
                <c:pt idx="67">
                  <c:v>4.8</c:v>
                </c:pt>
                <c:pt idx="68">
                  <c:v>4.7</c:v>
                </c:pt>
                <c:pt idx="69">
                  <c:v>4</c:v>
                </c:pt>
                <c:pt idx="70">
                  <c:v>3.9</c:v>
                </c:pt>
                <c:pt idx="71">
                  <c:v>3.4</c:v>
                </c:pt>
                <c:pt idx="72">
                  <c:v>3.2</c:v>
                </c:pt>
                <c:pt idx="73">
                  <c:v>3.2</c:v>
                </c:pt>
                <c:pt idx="74">
                  <c:v>3.5</c:v>
                </c:pt>
                <c:pt idx="75">
                  <c:v>4.2</c:v>
                </c:pt>
              </c:numCache>
            </c:numRef>
          </c:val>
          <c:smooth val="0"/>
          <c:extLst>
            <c:ext xmlns:c16="http://schemas.microsoft.com/office/drawing/2014/chart" uri="{C3380CC4-5D6E-409C-BE32-E72D297353CC}">
              <c16:uniqueId val="{00000002-8848-44B7-BA2B-8099CF7A5368}"/>
            </c:ext>
          </c:extLst>
        </c:ser>
        <c:ser>
          <c:idx val="0"/>
          <c:order val="1"/>
          <c:tx>
            <c:strRef>
              <c:f>'B2.1.1.B'!$U$4</c:f>
              <c:strCache>
                <c:ptCount val="1"/>
                <c:pt idx="0">
                  <c:v>Food</c:v>
                </c:pt>
              </c:strCache>
            </c:strRef>
          </c:tx>
          <c:spPr>
            <a:ln w="76200" cap="rnd">
              <a:solidFill>
                <a:srgbClr val="EB1C2D"/>
              </a:solidFill>
              <a:round/>
            </a:ln>
            <a:effectLst/>
          </c:spPr>
          <c:marker>
            <c:symbol val="none"/>
          </c:marker>
          <c:cat>
            <c:numRef>
              <c:f>'B2.1.1.B'!$S$5:$S$80</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'B2.1.1.B'!$U$5:$U$80</c:f>
              <c:numCache>
                <c:formatCode>General</c:formatCode>
                <c:ptCount val="76"/>
                <c:pt idx="0">
                  <c:v>6.7</c:v>
                </c:pt>
                <c:pt idx="1">
                  <c:v>6.9</c:v>
                </c:pt>
                <c:pt idx="2">
                  <c:v>8</c:v>
                </c:pt>
                <c:pt idx="3">
                  <c:v>9.5</c:v>
                </c:pt>
                <c:pt idx="4">
                  <c:v>9</c:v>
                </c:pt>
                <c:pt idx="5">
                  <c:v>8.5</c:v>
                </c:pt>
                <c:pt idx="6">
                  <c:v>8.1999999999999993</c:v>
                </c:pt>
                <c:pt idx="7">
                  <c:v>8.8000000000000007</c:v>
                </c:pt>
                <c:pt idx="8">
                  <c:v>8.3000000000000007</c:v>
                </c:pt>
                <c:pt idx="9">
                  <c:v>8.4</c:v>
                </c:pt>
                <c:pt idx="10">
                  <c:v>7.9</c:v>
                </c:pt>
                <c:pt idx="11">
                  <c:v>8</c:v>
                </c:pt>
                <c:pt idx="12">
                  <c:v>7.8</c:v>
                </c:pt>
                <c:pt idx="13">
                  <c:v>7.8</c:v>
                </c:pt>
                <c:pt idx="14">
                  <c:v>7.4</c:v>
                </c:pt>
                <c:pt idx="15">
                  <c:v>6.5</c:v>
                </c:pt>
                <c:pt idx="16">
                  <c:v>7</c:v>
                </c:pt>
                <c:pt idx="17">
                  <c:v>7.7</c:v>
                </c:pt>
                <c:pt idx="18">
                  <c:v>8</c:v>
                </c:pt>
                <c:pt idx="19">
                  <c:v>7.4</c:v>
                </c:pt>
                <c:pt idx="20">
                  <c:v>7.6</c:v>
                </c:pt>
                <c:pt idx="21">
                  <c:v>7.4</c:v>
                </c:pt>
                <c:pt idx="22">
                  <c:v>7.9</c:v>
                </c:pt>
                <c:pt idx="23">
                  <c:v>8.3000000000000007</c:v>
                </c:pt>
                <c:pt idx="24">
                  <c:v>9.9</c:v>
                </c:pt>
                <c:pt idx="25">
                  <c:v>10.5</c:v>
                </c:pt>
                <c:pt idx="26">
                  <c:v>10.8</c:v>
                </c:pt>
                <c:pt idx="27">
                  <c:v>12.6</c:v>
                </c:pt>
                <c:pt idx="28">
                  <c:v>14.6</c:v>
                </c:pt>
                <c:pt idx="29">
                  <c:v>15.2</c:v>
                </c:pt>
                <c:pt idx="30">
                  <c:v>16.600000000000001</c:v>
                </c:pt>
                <c:pt idx="31">
                  <c:v>17.2</c:v>
                </c:pt>
                <c:pt idx="32">
                  <c:v>17.399999999999999</c:v>
                </c:pt>
                <c:pt idx="33">
                  <c:v>17.899999999999999</c:v>
                </c:pt>
                <c:pt idx="34">
                  <c:v>18.7</c:v>
                </c:pt>
                <c:pt idx="35">
                  <c:v>18.2</c:v>
                </c:pt>
                <c:pt idx="36">
                  <c:v>18.2</c:v>
                </c:pt>
                <c:pt idx="37">
                  <c:v>18.100000000000001</c:v>
                </c:pt>
                <c:pt idx="38">
                  <c:v>18.600000000000001</c:v>
                </c:pt>
                <c:pt idx="39">
                  <c:v>16.3</c:v>
                </c:pt>
                <c:pt idx="40">
                  <c:v>13.8</c:v>
                </c:pt>
                <c:pt idx="41">
                  <c:v>13.3</c:v>
                </c:pt>
                <c:pt idx="42">
                  <c:v>12.6</c:v>
                </c:pt>
                <c:pt idx="43">
                  <c:v>12.6</c:v>
                </c:pt>
                <c:pt idx="44">
                  <c:v>12.2</c:v>
                </c:pt>
                <c:pt idx="45">
                  <c:v>12.5</c:v>
                </c:pt>
                <c:pt idx="46">
                  <c:v>11.6</c:v>
                </c:pt>
                <c:pt idx="47">
                  <c:v>11.5</c:v>
                </c:pt>
                <c:pt idx="48">
                  <c:v>9.3000000000000007</c:v>
                </c:pt>
                <c:pt idx="49">
                  <c:v>9.5</c:v>
                </c:pt>
                <c:pt idx="50">
                  <c:v>8.6</c:v>
                </c:pt>
                <c:pt idx="51">
                  <c:v>9.3000000000000007</c:v>
                </c:pt>
                <c:pt idx="52">
                  <c:v>10.199999999999999</c:v>
                </c:pt>
                <c:pt idx="53">
                  <c:v>10</c:v>
                </c:pt>
                <c:pt idx="54">
                  <c:v>10</c:v>
                </c:pt>
                <c:pt idx="55">
                  <c:v>9.9</c:v>
                </c:pt>
                <c:pt idx="56">
                  <c:v>10</c:v>
                </c:pt>
                <c:pt idx="57">
                  <c:v>9.3000000000000007</c:v>
                </c:pt>
                <c:pt idx="58">
                  <c:v>9.3000000000000007</c:v>
                </c:pt>
                <c:pt idx="59">
                  <c:v>10.199999999999999</c:v>
                </c:pt>
                <c:pt idx="60">
                  <c:v>11.5</c:v>
                </c:pt>
                <c:pt idx="61">
                  <c:v>10.7</c:v>
                </c:pt>
                <c:pt idx="62">
                  <c:v>10.1</c:v>
                </c:pt>
                <c:pt idx="63">
                  <c:v>8.6</c:v>
                </c:pt>
                <c:pt idx="64">
                  <c:v>7.6</c:v>
                </c:pt>
                <c:pt idx="65">
                  <c:v>7.2</c:v>
                </c:pt>
                <c:pt idx="66">
                  <c:v>6.4</c:v>
                </c:pt>
                <c:pt idx="67">
                  <c:v>6.1</c:v>
                </c:pt>
                <c:pt idx="68">
                  <c:v>5.8</c:v>
                </c:pt>
                <c:pt idx="69">
                  <c:v>4.5</c:v>
                </c:pt>
                <c:pt idx="70">
                  <c:v>4.3</c:v>
                </c:pt>
                <c:pt idx="71">
                  <c:v>2.2999999999999998</c:v>
                </c:pt>
                <c:pt idx="72">
                  <c:v>1.6</c:v>
                </c:pt>
                <c:pt idx="73">
                  <c:v>2.2000000000000002</c:v>
                </c:pt>
                <c:pt idx="74">
                  <c:v>2.5</c:v>
                </c:pt>
                <c:pt idx="75">
                  <c:v>3.1</c:v>
                </c:pt>
              </c:numCache>
            </c:numRef>
          </c:val>
          <c:smooth val="0"/>
          <c:extLst>
            <c:ext xmlns:c16="http://schemas.microsoft.com/office/drawing/2014/chart" uri="{C3380CC4-5D6E-409C-BE32-E72D297353CC}">
              <c16:uniqueId val="{00000000-8848-44B7-BA2B-8099CF7A5368}"/>
            </c:ext>
          </c:extLst>
        </c:ser>
        <c:dLbls>
          <c:showLegendKey val="0"/>
          <c:showVal val="0"/>
          <c:showCatName val="0"/>
          <c:showSerName val="0"/>
          <c:showPercent val="0"/>
          <c:showBubbleSize val="0"/>
        </c:dLbls>
        <c:marker val="1"/>
        <c:smooth val="0"/>
        <c:axId val="1238343984"/>
        <c:axId val="1238343024"/>
      </c:lineChart>
      <c:lineChart>
        <c:grouping val="standard"/>
        <c:varyColors val="0"/>
        <c:ser>
          <c:idx val="1"/>
          <c:order val="2"/>
          <c:tx>
            <c:strRef>
              <c:f>'B2.1.1.B'!$V$4</c:f>
              <c:strCache>
                <c:ptCount val="1"/>
                <c:pt idx="0">
                  <c:v>Relative price of food (RHS)</c:v>
                </c:pt>
              </c:strCache>
            </c:strRef>
          </c:tx>
          <c:spPr>
            <a:ln w="76200" cap="rnd">
              <a:solidFill>
                <a:srgbClr val="F78D28"/>
              </a:solidFill>
              <a:round/>
            </a:ln>
            <a:effectLst/>
          </c:spPr>
          <c:marker>
            <c:symbol val="none"/>
          </c:marker>
          <c:cat>
            <c:numRef>
              <c:f>'B2.1.1.B'!$S$5:$S$80</c:f>
              <c:numCache>
                <c:formatCode>[$-409]mmm\-yy;@</c:formatCode>
                <c:ptCount val="76"/>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pt idx="22">
                  <c:v>44501</c:v>
                </c:pt>
                <c:pt idx="23">
                  <c:v>44531</c:v>
                </c:pt>
                <c:pt idx="24">
                  <c:v>44562</c:v>
                </c:pt>
                <c:pt idx="25">
                  <c:v>44593</c:v>
                </c:pt>
                <c:pt idx="26">
                  <c:v>44621</c:v>
                </c:pt>
                <c:pt idx="27">
                  <c:v>44652</c:v>
                </c:pt>
                <c:pt idx="28">
                  <c:v>44682</c:v>
                </c:pt>
                <c:pt idx="29">
                  <c:v>44713</c:v>
                </c:pt>
                <c:pt idx="30">
                  <c:v>44743</c:v>
                </c:pt>
                <c:pt idx="31">
                  <c:v>44774</c:v>
                </c:pt>
                <c:pt idx="32">
                  <c:v>44805</c:v>
                </c:pt>
                <c:pt idx="33">
                  <c:v>44835</c:v>
                </c:pt>
                <c:pt idx="34">
                  <c:v>44866</c:v>
                </c:pt>
                <c:pt idx="35">
                  <c:v>44896</c:v>
                </c:pt>
                <c:pt idx="36">
                  <c:v>44927</c:v>
                </c:pt>
                <c:pt idx="37">
                  <c:v>44958</c:v>
                </c:pt>
                <c:pt idx="38">
                  <c:v>44986</c:v>
                </c:pt>
                <c:pt idx="39">
                  <c:v>45017</c:v>
                </c:pt>
                <c:pt idx="40">
                  <c:v>45047</c:v>
                </c:pt>
                <c:pt idx="41">
                  <c:v>45078</c:v>
                </c:pt>
                <c:pt idx="42">
                  <c:v>45108</c:v>
                </c:pt>
                <c:pt idx="43">
                  <c:v>45139</c:v>
                </c:pt>
                <c:pt idx="44">
                  <c:v>45170</c:v>
                </c:pt>
                <c:pt idx="45">
                  <c:v>45200</c:v>
                </c:pt>
                <c:pt idx="46">
                  <c:v>45231</c:v>
                </c:pt>
                <c:pt idx="47">
                  <c:v>45261</c:v>
                </c:pt>
                <c:pt idx="48">
                  <c:v>45292</c:v>
                </c:pt>
                <c:pt idx="49">
                  <c:v>45323</c:v>
                </c:pt>
                <c:pt idx="50">
                  <c:v>45352</c:v>
                </c:pt>
                <c:pt idx="51">
                  <c:v>45383</c:v>
                </c:pt>
                <c:pt idx="52">
                  <c:v>45413</c:v>
                </c:pt>
                <c:pt idx="53">
                  <c:v>45444</c:v>
                </c:pt>
                <c:pt idx="54">
                  <c:v>45474</c:v>
                </c:pt>
                <c:pt idx="55">
                  <c:v>45505</c:v>
                </c:pt>
                <c:pt idx="56">
                  <c:v>45536</c:v>
                </c:pt>
                <c:pt idx="57">
                  <c:v>45566</c:v>
                </c:pt>
                <c:pt idx="58">
                  <c:v>45597</c:v>
                </c:pt>
                <c:pt idx="59">
                  <c:v>45627</c:v>
                </c:pt>
                <c:pt idx="60">
                  <c:v>45658</c:v>
                </c:pt>
                <c:pt idx="61">
                  <c:v>45689</c:v>
                </c:pt>
                <c:pt idx="62">
                  <c:v>45717</c:v>
                </c:pt>
                <c:pt idx="63">
                  <c:v>45748</c:v>
                </c:pt>
                <c:pt idx="64">
                  <c:v>45778</c:v>
                </c:pt>
                <c:pt idx="65">
                  <c:v>45809</c:v>
                </c:pt>
                <c:pt idx="66">
                  <c:v>45839</c:v>
                </c:pt>
                <c:pt idx="67">
                  <c:v>45870</c:v>
                </c:pt>
                <c:pt idx="68">
                  <c:v>45901</c:v>
                </c:pt>
                <c:pt idx="69">
                  <c:v>45931</c:v>
                </c:pt>
                <c:pt idx="70">
                  <c:v>45962</c:v>
                </c:pt>
                <c:pt idx="71">
                  <c:v>45992</c:v>
                </c:pt>
                <c:pt idx="72">
                  <c:v>46023</c:v>
                </c:pt>
                <c:pt idx="73">
                  <c:v>46054</c:v>
                </c:pt>
                <c:pt idx="74">
                  <c:v>46082</c:v>
                </c:pt>
                <c:pt idx="75">
                  <c:v>46113</c:v>
                </c:pt>
              </c:numCache>
            </c:numRef>
          </c:cat>
          <c:val>
            <c:numRef>
              <c:f>'B2.1.1.B'!$V$5:$V$80</c:f>
              <c:numCache>
                <c:formatCode>General</c:formatCode>
                <c:ptCount val="76"/>
                <c:pt idx="0">
                  <c:v>100</c:v>
                </c:pt>
                <c:pt idx="1">
                  <c:v>99.6</c:v>
                </c:pt>
                <c:pt idx="2">
                  <c:v>100.7</c:v>
                </c:pt>
                <c:pt idx="3">
                  <c:v>101.7</c:v>
                </c:pt>
                <c:pt idx="4">
                  <c:v>101.6</c:v>
                </c:pt>
                <c:pt idx="5">
                  <c:v>101.3</c:v>
                </c:pt>
                <c:pt idx="6">
                  <c:v>101.2</c:v>
                </c:pt>
                <c:pt idx="7">
                  <c:v>101.3</c:v>
                </c:pt>
                <c:pt idx="8">
                  <c:v>101.4</c:v>
                </c:pt>
                <c:pt idx="9">
                  <c:v>101.3</c:v>
                </c:pt>
                <c:pt idx="10">
                  <c:v>100.9</c:v>
                </c:pt>
                <c:pt idx="11">
                  <c:v>101.2</c:v>
                </c:pt>
                <c:pt idx="12">
                  <c:v>101.4</c:v>
                </c:pt>
                <c:pt idx="13">
                  <c:v>101.1</c:v>
                </c:pt>
                <c:pt idx="14">
                  <c:v>101.5</c:v>
                </c:pt>
                <c:pt idx="15">
                  <c:v>102</c:v>
                </c:pt>
                <c:pt idx="16">
                  <c:v>102.1</c:v>
                </c:pt>
                <c:pt idx="17">
                  <c:v>102.4</c:v>
                </c:pt>
                <c:pt idx="18">
                  <c:v>102.5</c:v>
                </c:pt>
                <c:pt idx="19">
                  <c:v>102.7</c:v>
                </c:pt>
                <c:pt idx="20">
                  <c:v>102.6</c:v>
                </c:pt>
                <c:pt idx="21">
                  <c:v>102.2</c:v>
                </c:pt>
                <c:pt idx="22">
                  <c:v>102.2</c:v>
                </c:pt>
                <c:pt idx="23">
                  <c:v>102.4</c:v>
                </c:pt>
                <c:pt idx="24">
                  <c:v>102.9</c:v>
                </c:pt>
                <c:pt idx="25">
                  <c:v>103.3</c:v>
                </c:pt>
                <c:pt idx="26">
                  <c:v>103.2</c:v>
                </c:pt>
                <c:pt idx="27">
                  <c:v>104.3</c:v>
                </c:pt>
                <c:pt idx="28">
                  <c:v>105.8</c:v>
                </c:pt>
                <c:pt idx="29">
                  <c:v>105.8</c:v>
                </c:pt>
                <c:pt idx="30">
                  <c:v>106.7</c:v>
                </c:pt>
                <c:pt idx="31">
                  <c:v>106.7</c:v>
                </c:pt>
                <c:pt idx="32">
                  <c:v>107</c:v>
                </c:pt>
                <c:pt idx="33">
                  <c:v>106.9</c:v>
                </c:pt>
                <c:pt idx="34">
                  <c:v>107.4</c:v>
                </c:pt>
                <c:pt idx="35">
                  <c:v>107.9</c:v>
                </c:pt>
                <c:pt idx="36">
                  <c:v>108.9</c:v>
                </c:pt>
                <c:pt idx="37">
                  <c:v>109.2</c:v>
                </c:pt>
                <c:pt idx="38">
                  <c:v>109.9</c:v>
                </c:pt>
                <c:pt idx="39">
                  <c:v>110.2</c:v>
                </c:pt>
                <c:pt idx="40">
                  <c:v>109.9</c:v>
                </c:pt>
                <c:pt idx="41">
                  <c:v>110.2</c:v>
                </c:pt>
                <c:pt idx="42">
                  <c:v>110.6</c:v>
                </c:pt>
                <c:pt idx="43">
                  <c:v>110.9</c:v>
                </c:pt>
                <c:pt idx="44">
                  <c:v>110.7</c:v>
                </c:pt>
                <c:pt idx="45">
                  <c:v>110.9</c:v>
                </c:pt>
                <c:pt idx="46">
                  <c:v>111</c:v>
                </c:pt>
                <c:pt idx="47">
                  <c:v>110.8</c:v>
                </c:pt>
                <c:pt idx="48">
                  <c:v>110</c:v>
                </c:pt>
                <c:pt idx="49">
                  <c:v>110.5</c:v>
                </c:pt>
                <c:pt idx="50">
                  <c:v>110.8</c:v>
                </c:pt>
                <c:pt idx="51">
                  <c:v>111.1</c:v>
                </c:pt>
                <c:pt idx="52">
                  <c:v>111.4</c:v>
                </c:pt>
                <c:pt idx="53">
                  <c:v>111.2</c:v>
                </c:pt>
                <c:pt idx="54">
                  <c:v>111.4</c:v>
                </c:pt>
                <c:pt idx="55">
                  <c:v>111.4</c:v>
                </c:pt>
                <c:pt idx="56">
                  <c:v>111.6</c:v>
                </c:pt>
                <c:pt idx="57">
                  <c:v>111.3</c:v>
                </c:pt>
                <c:pt idx="58">
                  <c:v>111.3</c:v>
                </c:pt>
                <c:pt idx="59">
                  <c:v>111.9</c:v>
                </c:pt>
                <c:pt idx="60">
                  <c:v>112.4</c:v>
                </c:pt>
                <c:pt idx="61">
                  <c:v>112.4</c:v>
                </c:pt>
                <c:pt idx="62">
                  <c:v>112.3</c:v>
                </c:pt>
                <c:pt idx="63">
                  <c:v>112.4</c:v>
                </c:pt>
                <c:pt idx="64">
                  <c:v>112.2</c:v>
                </c:pt>
                <c:pt idx="65">
                  <c:v>112.5</c:v>
                </c:pt>
                <c:pt idx="66">
                  <c:v>112.5</c:v>
                </c:pt>
                <c:pt idx="67">
                  <c:v>112.8</c:v>
                </c:pt>
                <c:pt idx="68">
                  <c:v>112.7</c:v>
                </c:pt>
                <c:pt idx="69">
                  <c:v>111.7</c:v>
                </c:pt>
                <c:pt idx="70">
                  <c:v>111.8</c:v>
                </c:pt>
                <c:pt idx="71">
                  <c:v>110.7</c:v>
                </c:pt>
                <c:pt idx="72">
                  <c:v>110.6</c:v>
                </c:pt>
                <c:pt idx="73">
                  <c:v>111.2</c:v>
                </c:pt>
                <c:pt idx="74">
                  <c:v>111.2</c:v>
                </c:pt>
                <c:pt idx="75">
                  <c:v>111.3</c:v>
                </c:pt>
              </c:numCache>
            </c:numRef>
          </c:val>
          <c:smooth val="0"/>
          <c:extLst>
            <c:ext xmlns:c16="http://schemas.microsoft.com/office/drawing/2014/chart" uri="{C3380CC4-5D6E-409C-BE32-E72D297353CC}">
              <c16:uniqueId val="{00000001-8848-44B7-BA2B-8099CF7A5368}"/>
            </c:ext>
          </c:extLst>
        </c:ser>
        <c:dLbls>
          <c:showLegendKey val="0"/>
          <c:showVal val="0"/>
          <c:showCatName val="0"/>
          <c:showSerName val="0"/>
          <c:showPercent val="0"/>
          <c:showBubbleSize val="0"/>
        </c:dLbls>
        <c:marker val="1"/>
        <c:smooth val="0"/>
        <c:axId val="642102320"/>
        <c:axId val="642106160"/>
      </c:lineChart>
      <c:dateAx>
        <c:axId val="1238343984"/>
        <c:scaling>
          <c:orientation val="minMax"/>
        </c:scaling>
        <c:delete val="0"/>
        <c:axPos val="b"/>
        <c:numFmt formatCode="yy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238343024"/>
        <c:crosses val="autoZero"/>
        <c:auto val="0"/>
        <c:lblOffset val="100"/>
        <c:baseTimeUnit val="months"/>
        <c:majorUnit val="12"/>
        <c:majorTimeUnit val="months"/>
      </c:dateAx>
      <c:valAx>
        <c:axId val="1238343024"/>
        <c:scaling>
          <c:orientation val="minMax"/>
          <c:max val="2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38343984"/>
        <c:crosses val="autoZero"/>
        <c:crossBetween val="between"/>
        <c:majorUnit val="5"/>
      </c:valAx>
      <c:valAx>
        <c:axId val="642106160"/>
        <c:scaling>
          <c:orientation val="minMax"/>
          <c:max val="115"/>
          <c:min val="95"/>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42102320"/>
        <c:crosses val="max"/>
        <c:crossBetween val="between"/>
        <c:majorUnit val="5"/>
      </c:valAx>
      <c:dateAx>
        <c:axId val="642102320"/>
        <c:scaling>
          <c:orientation val="minMax"/>
        </c:scaling>
        <c:delete val="1"/>
        <c:axPos val="b"/>
        <c:title>
          <c:tx>
            <c:rich>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3200">
                    <a:solidFill>
                      <a:sysClr val="windowText" lastClr="000000"/>
                    </a:solidFill>
                    <a:latin typeface="Arial" panose="020B0604020202020204" pitchFamily="34" charset="0"/>
                    <a:cs typeface="Arial" panose="020B0604020202020204" pitchFamily="34" charset="0"/>
                  </a:rPr>
                  <a:t>Index</a:t>
                </a:r>
              </a:p>
            </c:rich>
          </c:tx>
          <c:layout>
            <c:manualLayout>
              <c:xMode val="edge"/>
              <c:yMode val="edge"/>
              <c:x val="0.89055189692197567"/>
              <c:y val="3.2934621693312986E-3"/>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409]mmm\-yy;@" sourceLinked="1"/>
        <c:majorTickMark val="out"/>
        <c:minorTickMark val="none"/>
        <c:tickLblPos val="nextTo"/>
        <c:crossAx val="642106160"/>
        <c:crosses val="autoZero"/>
        <c:auto val="1"/>
        <c:lblOffset val="100"/>
        <c:baseTimeUnit val="months"/>
      </c:dateAx>
      <c:spPr>
        <a:noFill/>
        <a:ln>
          <a:noFill/>
        </a:ln>
        <a:effectLst/>
      </c:spPr>
    </c:plotArea>
    <c:legend>
      <c:legendPos val="t"/>
      <c:layout>
        <c:manualLayout>
          <c:xMode val="edge"/>
          <c:yMode val="edge"/>
          <c:x val="0.22130369641294842"/>
          <c:y val="9.1742490522018095E-3"/>
          <c:w val="0.62531794732554979"/>
          <c:h val="0.1902336198800838"/>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9864333624963545"/>
          <c:w val="0.86331014873140854"/>
          <c:h val="0.37853050886043382"/>
        </c:manualLayout>
      </c:layout>
      <c:barChart>
        <c:barDir val="col"/>
        <c:grouping val="clustered"/>
        <c:varyColors val="0"/>
        <c:ser>
          <c:idx val="0"/>
          <c:order val="0"/>
          <c:tx>
            <c:strRef>
              <c:f>'B2.1.1.C'!$T$3</c:f>
              <c:strCache>
                <c:ptCount val="1"/>
                <c:pt idx="0">
                  <c:v>Cases</c:v>
                </c:pt>
              </c:strCache>
            </c:strRef>
          </c:tx>
          <c:spPr>
            <a:solidFill>
              <a:schemeClr val="accent1"/>
            </a:solidFill>
            <a:ln>
              <a:noFill/>
            </a:ln>
            <a:effectLst/>
          </c:spPr>
          <c:invertIfNegative val="0"/>
          <c:dPt>
            <c:idx val="2"/>
            <c:invertIfNegative val="0"/>
            <c:bubble3D val="0"/>
            <c:spPr>
              <a:pattFill prst="pct60">
                <a:fgClr>
                  <a:srgbClr val="002345"/>
                </a:fgClr>
                <a:bgClr>
                  <a:schemeClr val="bg1"/>
                </a:bgClr>
              </a:pattFill>
              <a:ln>
                <a:noFill/>
              </a:ln>
              <a:effectLst/>
            </c:spPr>
            <c:extLst>
              <c:ext xmlns:c16="http://schemas.microsoft.com/office/drawing/2014/chart" uri="{C3380CC4-5D6E-409C-BE32-E72D297353CC}">
                <c16:uniqueId val="{00000001-0DD8-4453-995C-CA170B084A67}"/>
              </c:ext>
            </c:extLst>
          </c:dPt>
          <c:cat>
            <c:strRef>
              <c:f>'B2.1.1.C'!$S$4:$S$8</c:f>
              <c:strCache>
                <c:ptCount val="5"/>
                <c:pt idx="0">
                  <c:v>West Africa
2014–16 </c:v>
                </c:pt>
                <c:pt idx="1">
                  <c:v>Congo, Dem. Rep. (Kivu)
2018–20</c:v>
                </c:pt>
                <c:pt idx="2">
                  <c:v>Congo, Dem. Rep. /Uganda
2026</c:v>
                </c:pt>
                <c:pt idx="3">
                  <c:v>Uganda (Gulu) 2000</c:v>
                </c:pt>
                <c:pt idx="4">
                  <c:v>Congo, Dem. Rep. (Kikwit)
1995</c:v>
                </c:pt>
              </c:strCache>
            </c:strRef>
          </c:cat>
          <c:val>
            <c:numRef>
              <c:f>'B2.1.1.C'!$T$4:$T$8</c:f>
              <c:numCache>
                <c:formatCode>General</c:formatCode>
                <c:ptCount val="5"/>
                <c:pt idx="0">
                  <c:v>28618</c:v>
                </c:pt>
                <c:pt idx="1">
                  <c:v>3470</c:v>
                </c:pt>
                <c:pt idx="2">
                  <c:v>1040</c:v>
                </c:pt>
                <c:pt idx="3">
                  <c:v>425</c:v>
                </c:pt>
                <c:pt idx="4">
                  <c:v>315</c:v>
                </c:pt>
              </c:numCache>
            </c:numRef>
          </c:val>
          <c:extLst>
            <c:ext xmlns:c16="http://schemas.microsoft.com/office/drawing/2014/chart" uri="{C3380CC4-5D6E-409C-BE32-E72D297353CC}">
              <c16:uniqueId val="{00000002-0DD8-4453-995C-CA170B084A67}"/>
            </c:ext>
          </c:extLst>
        </c:ser>
        <c:dLbls>
          <c:showLegendKey val="0"/>
          <c:showVal val="0"/>
          <c:showCatName val="0"/>
          <c:showSerName val="0"/>
          <c:showPercent val="0"/>
          <c:showBubbleSize val="0"/>
        </c:dLbls>
        <c:gapWidth val="100"/>
        <c:axId val="1412499087"/>
        <c:axId val="1412498127"/>
      </c:barChart>
      <c:lineChart>
        <c:grouping val="standard"/>
        <c:varyColors val="0"/>
        <c:ser>
          <c:idx val="1"/>
          <c:order val="1"/>
          <c:tx>
            <c:strRef>
              <c:f>'B2.1.1.C'!$U$3</c:f>
              <c:strCache>
                <c:ptCount val="1"/>
                <c:pt idx="0">
                  <c:v>Deaths</c:v>
                </c:pt>
              </c:strCache>
            </c:strRef>
          </c:tx>
          <c:spPr>
            <a:ln w="25400" cap="rnd">
              <a:noFill/>
              <a:round/>
            </a:ln>
            <a:effectLst/>
          </c:spPr>
          <c:marker>
            <c:symbol val="diamond"/>
            <c:size val="30"/>
            <c:spPr>
              <a:solidFill>
                <a:srgbClr val="F78D28"/>
              </a:solidFill>
              <a:ln w="76200">
                <a:noFill/>
              </a:ln>
              <a:effectLst/>
            </c:spPr>
          </c:marker>
          <c:dPt>
            <c:idx val="2"/>
            <c:marker>
              <c:symbol val="diamond"/>
              <c:size val="30"/>
              <c:spPr>
                <a:pattFill prst="pct60">
                  <a:fgClr>
                    <a:srgbClr val="F78D28"/>
                  </a:fgClr>
                  <a:bgClr>
                    <a:schemeClr val="bg1"/>
                  </a:bgClr>
                </a:pattFill>
                <a:ln w="76200">
                  <a:noFill/>
                </a:ln>
                <a:effectLst/>
              </c:spPr>
            </c:marker>
            <c:bubble3D val="0"/>
            <c:extLst>
              <c:ext xmlns:c16="http://schemas.microsoft.com/office/drawing/2014/chart" uri="{C3380CC4-5D6E-409C-BE32-E72D297353CC}">
                <c16:uniqueId val="{00000003-0DD8-4453-995C-CA170B084A67}"/>
              </c:ext>
            </c:extLst>
          </c:dPt>
          <c:cat>
            <c:strRef>
              <c:f>'B2.1.1.C'!$S$4:$S$8</c:f>
              <c:strCache>
                <c:ptCount val="5"/>
                <c:pt idx="0">
                  <c:v>West Africa
2014–16 </c:v>
                </c:pt>
                <c:pt idx="1">
                  <c:v>Congo, Dem. Rep. (Kivu)
2018–20</c:v>
                </c:pt>
                <c:pt idx="2">
                  <c:v>Congo, Dem. Rep. /Uganda
2026</c:v>
                </c:pt>
                <c:pt idx="3">
                  <c:v>Uganda (Gulu) 2000</c:v>
                </c:pt>
                <c:pt idx="4">
                  <c:v>Congo, Dem. Rep. (Kikwit)
1995</c:v>
                </c:pt>
              </c:strCache>
            </c:strRef>
          </c:cat>
          <c:val>
            <c:numRef>
              <c:f>'B2.1.1.C'!$U$4:$U$8</c:f>
              <c:numCache>
                <c:formatCode>General</c:formatCode>
                <c:ptCount val="5"/>
                <c:pt idx="0">
                  <c:v>11314</c:v>
                </c:pt>
                <c:pt idx="1">
                  <c:v>2287</c:v>
                </c:pt>
                <c:pt idx="2">
                  <c:v>241</c:v>
                </c:pt>
                <c:pt idx="3">
                  <c:v>224</c:v>
                </c:pt>
                <c:pt idx="4">
                  <c:v>254</c:v>
                </c:pt>
              </c:numCache>
            </c:numRef>
          </c:val>
          <c:smooth val="0"/>
          <c:extLst>
            <c:ext xmlns:c16="http://schemas.microsoft.com/office/drawing/2014/chart" uri="{C3380CC4-5D6E-409C-BE32-E72D297353CC}">
              <c16:uniqueId val="{00000004-0DD8-4453-995C-CA170B084A67}"/>
            </c:ext>
          </c:extLst>
        </c:ser>
        <c:dLbls>
          <c:showLegendKey val="0"/>
          <c:showVal val="0"/>
          <c:showCatName val="0"/>
          <c:showSerName val="0"/>
          <c:showPercent val="0"/>
          <c:showBubbleSize val="0"/>
        </c:dLbls>
        <c:marker val="1"/>
        <c:smooth val="0"/>
        <c:axId val="1412499087"/>
        <c:axId val="1412498127"/>
      </c:lineChart>
      <c:catAx>
        <c:axId val="141249908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12498127"/>
        <c:crosses val="autoZero"/>
        <c:auto val="1"/>
        <c:lblAlgn val="ctr"/>
        <c:lblOffset val="100"/>
        <c:noMultiLvlLbl val="0"/>
      </c:catAx>
      <c:valAx>
        <c:axId val="1412498127"/>
        <c:scaling>
          <c:logBase val="10"/>
          <c:orientation val="minMax"/>
          <c:min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12499087"/>
        <c:crosses val="autoZero"/>
        <c:crossBetween val="between"/>
        <c:dispUnits>
          <c:builtInUnit val="thousands"/>
        </c:dispUnits>
      </c:valAx>
      <c:spPr>
        <a:noFill/>
        <a:ln>
          <a:noFill/>
        </a:ln>
        <a:effectLst/>
      </c:spPr>
    </c:plotArea>
    <c:legend>
      <c:legendPos val="t"/>
      <c:layout>
        <c:manualLayout>
          <c:xMode val="edge"/>
          <c:yMode val="edge"/>
          <c:x val="0.49295688811617383"/>
          <c:y val="0.11898059700859354"/>
          <c:w val="0.44852788315211634"/>
          <c:h val="0.1928979834894069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01082244333179E-2"/>
          <c:y val="0.11345815106445026"/>
          <c:w val="0.91270515679797026"/>
          <c:h val="0.55995220273728352"/>
        </c:manualLayout>
      </c:layout>
      <c:barChart>
        <c:barDir val="col"/>
        <c:grouping val="clustered"/>
        <c:varyColors val="0"/>
        <c:ser>
          <c:idx val="0"/>
          <c:order val="0"/>
          <c:tx>
            <c:strRef>
              <c:f>'B2.1.2.A'!$S$6</c:f>
              <c:strCache>
                <c:ptCount val="1"/>
                <c:pt idx="0">
                  <c:v>June 2026 forecast</c:v>
                </c:pt>
              </c:strCache>
            </c:strRef>
          </c:tx>
          <c:spPr>
            <a:solidFill>
              <a:schemeClr val="accent1"/>
            </a:solidFill>
            <a:ln>
              <a:noFill/>
            </a:ln>
            <a:effectLst/>
          </c:spPr>
          <c:invertIfNegative val="0"/>
          <c:dPt>
            <c:idx val="0"/>
            <c:invertIfNegative val="0"/>
            <c:bubble3D val="0"/>
            <c:spPr>
              <a:solidFill>
                <a:srgbClr val="002345"/>
              </a:solidFill>
              <a:ln>
                <a:noFill/>
              </a:ln>
              <a:effectLst/>
            </c:spPr>
            <c:extLst>
              <c:ext xmlns:c16="http://schemas.microsoft.com/office/drawing/2014/chart" uri="{C3380CC4-5D6E-409C-BE32-E72D297353CC}">
                <c16:uniqueId val="{00000012-5715-4D74-81BD-B8EBFA26524E}"/>
              </c:ext>
            </c:extLst>
          </c:dPt>
          <c:dPt>
            <c:idx val="1"/>
            <c:invertIfNegative val="0"/>
            <c:bubble3D val="0"/>
            <c:spPr>
              <a:solidFill>
                <a:srgbClr val="002345"/>
              </a:solidFill>
              <a:ln>
                <a:noFill/>
              </a:ln>
              <a:effectLst/>
            </c:spPr>
            <c:extLst>
              <c:ext xmlns:c16="http://schemas.microsoft.com/office/drawing/2014/chart" uri="{C3380CC4-5D6E-409C-BE32-E72D297353CC}">
                <c16:uniqueId val="{00000013-5715-4D74-81BD-B8EBFA26524E}"/>
              </c:ext>
            </c:extLst>
          </c:dPt>
          <c:dPt>
            <c:idx val="2"/>
            <c:invertIfNegative val="0"/>
            <c:bubble3D val="0"/>
            <c:spPr>
              <a:solidFill>
                <a:srgbClr val="002345"/>
              </a:solidFill>
              <a:ln>
                <a:noFill/>
              </a:ln>
              <a:effectLst/>
            </c:spPr>
            <c:extLst>
              <c:ext xmlns:c16="http://schemas.microsoft.com/office/drawing/2014/chart" uri="{C3380CC4-5D6E-409C-BE32-E72D297353CC}">
                <c16:uniqueId val="{00000014-5715-4D74-81BD-B8EBFA26524E}"/>
              </c:ext>
            </c:extLst>
          </c:dPt>
          <c:dPt>
            <c:idx val="3"/>
            <c:invertIfNegative val="0"/>
            <c:bubble3D val="0"/>
            <c:spPr>
              <a:solidFill>
                <a:srgbClr val="002345"/>
              </a:solidFill>
              <a:ln>
                <a:noFill/>
              </a:ln>
              <a:effectLst/>
            </c:spPr>
            <c:extLst>
              <c:ext xmlns:c16="http://schemas.microsoft.com/office/drawing/2014/chart" uri="{C3380CC4-5D6E-409C-BE32-E72D297353CC}">
                <c16:uniqueId val="{00000015-5715-4D74-81BD-B8EBFA26524E}"/>
              </c:ext>
            </c:extLst>
          </c:dPt>
          <c:dPt>
            <c:idx val="4"/>
            <c:invertIfNegative val="0"/>
            <c:bubble3D val="0"/>
            <c:spPr>
              <a:solidFill>
                <a:srgbClr val="002345"/>
              </a:solidFill>
              <a:ln>
                <a:noFill/>
              </a:ln>
              <a:effectLst/>
            </c:spPr>
            <c:extLst>
              <c:ext xmlns:c16="http://schemas.microsoft.com/office/drawing/2014/chart" uri="{C3380CC4-5D6E-409C-BE32-E72D297353CC}">
                <c16:uniqueId val="{00000001-5715-4D74-81BD-B8EBFA26524E}"/>
              </c:ext>
            </c:extLst>
          </c:dPt>
          <c:dPt>
            <c:idx val="5"/>
            <c:invertIfNegative val="0"/>
            <c:bubble3D val="0"/>
            <c:spPr>
              <a:solidFill>
                <a:srgbClr val="EB1C2D"/>
              </a:solidFill>
              <a:ln>
                <a:noFill/>
              </a:ln>
              <a:effectLst/>
            </c:spPr>
            <c:extLst>
              <c:ext xmlns:c16="http://schemas.microsoft.com/office/drawing/2014/chart" uri="{C3380CC4-5D6E-409C-BE32-E72D297353CC}">
                <c16:uniqueId val="{00000003-5715-4D74-81BD-B8EBFA26524E}"/>
              </c:ext>
            </c:extLst>
          </c:dPt>
          <c:dPt>
            <c:idx val="6"/>
            <c:invertIfNegative val="0"/>
            <c:bubble3D val="0"/>
            <c:spPr>
              <a:solidFill>
                <a:srgbClr val="EB1C2D"/>
              </a:solidFill>
              <a:ln>
                <a:noFill/>
              </a:ln>
              <a:effectLst/>
            </c:spPr>
            <c:extLst>
              <c:ext xmlns:c16="http://schemas.microsoft.com/office/drawing/2014/chart" uri="{C3380CC4-5D6E-409C-BE32-E72D297353CC}">
                <c16:uniqueId val="{00000005-5715-4D74-81BD-B8EBFA26524E}"/>
              </c:ext>
            </c:extLst>
          </c:dPt>
          <c:dPt>
            <c:idx val="7"/>
            <c:invertIfNegative val="0"/>
            <c:bubble3D val="0"/>
            <c:spPr>
              <a:solidFill>
                <a:srgbClr val="EB1C2D"/>
              </a:solidFill>
              <a:ln>
                <a:noFill/>
              </a:ln>
              <a:effectLst/>
            </c:spPr>
            <c:extLst>
              <c:ext xmlns:c16="http://schemas.microsoft.com/office/drawing/2014/chart" uri="{C3380CC4-5D6E-409C-BE32-E72D297353CC}">
                <c16:uniqueId val="{00000007-5715-4D74-81BD-B8EBFA26524E}"/>
              </c:ext>
            </c:extLst>
          </c:dPt>
          <c:dPt>
            <c:idx val="8"/>
            <c:invertIfNegative val="0"/>
            <c:bubble3D val="0"/>
            <c:spPr>
              <a:solidFill>
                <a:srgbClr val="EB1C2D"/>
              </a:solidFill>
              <a:ln>
                <a:noFill/>
              </a:ln>
              <a:effectLst/>
            </c:spPr>
            <c:extLst>
              <c:ext xmlns:c16="http://schemas.microsoft.com/office/drawing/2014/chart" uri="{C3380CC4-5D6E-409C-BE32-E72D297353CC}">
                <c16:uniqueId val="{00000009-5715-4D74-81BD-B8EBFA26524E}"/>
              </c:ext>
            </c:extLst>
          </c:dPt>
          <c:dPt>
            <c:idx val="9"/>
            <c:invertIfNegative val="0"/>
            <c:bubble3D val="0"/>
            <c:spPr>
              <a:solidFill>
                <a:srgbClr val="EB1C2D"/>
              </a:solidFill>
              <a:ln>
                <a:noFill/>
              </a:ln>
              <a:effectLst/>
            </c:spPr>
            <c:extLst>
              <c:ext xmlns:c16="http://schemas.microsoft.com/office/drawing/2014/chart" uri="{C3380CC4-5D6E-409C-BE32-E72D297353CC}">
                <c16:uniqueId val="{0000000B-5715-4D74-81BD-B8EBFA26524E}"/>
              </c:ext>
            </c:extLst>
          </c:dPt>
          <c:dPt>
            <c:idx val="10"/>
            <c:invertIfNegative val="0"/>
            <c:bubble3D val="0"/>
            <c:spPr>
              <a:solidFill>
                <a:srgbClr val="F78D28"/>
              </a:solidFill>
              <a:ln>
                <a:noFill/>
              </a:ln>
              <a:effectLst/>
            </c:spPr>
            <c:extLst>
              <c:ext xmlns:c16="http://schemas.microsoft.com/office/drawing/2014/chart" uri="{C3380CC4-5D6E-409C-BE32-E72D297353CC}">
                <c16:uniqueId val="{0000000D-5715-4D74-81BD-B8EBFA26524E}"/>
              </c:ext>
            </c:extLst>
          </c:dPt>
          <c:dPt>
            <c:idx val="11"/>
            <c:invertIfNegative val="0"/>
            <c:bubble3D val="0"/>
            <c:spPr>
              <a:solidFill>
                <a:srgbClr val="F78D28"/>
              </a:solidFill>
              <a:ln>
                <a:noFill/>
              </a:ln>
              <a:effectLst/>
            </c:spPr>
            <c:extLst>
              <c:ext xmlns:c16="http://schemas.microsoft.com/office/drawing/2014/chart" uri="{C3380CC4-5D6E-409C-BE32-E72D297353CC}">
                <c16:uniqueId val="{0000000F-5715-4D74-81BD-B8EBFA26524E}"/>
              </c:ext>
            </c:extLst>
          </c:dPt>
          <c:dPt>
            <c:idx val="12"/>
            <c:invertIfNegative val="0"/>
            <c:bubble3D val="0"/>
            <c:spPr>
              <a:solidFill>
                <a:srgbClr val="F78D28"/>
              </a:solidFill>
              <a:ln>
                <a:noFill/>
              </a:ln>
              <a:effectLst/>
            </c:spPr>
            <c:extLst>
              <c:ext xmlns:c16="http://schemas.microsoft.com/office/drawing/2014/chart" uri="{C3380CC4-5D6E-409C-BE32-E72D297353CC}">
                <c16:uniqueId val="{00000019-1674-4D11-B467-C62F7D70FB21}"/>
              </c:ext>
            </c:extLst>
          </c:dPt>
          <c:dPt>
            <c:idx val="13"/>
            <c:invertIfNegative val="0"/>
            <c:bubble3D val="0"/>
            <c:spPr>
              <a:solidFill>
                <a:srgbClr val="F78D28"/>
              </a:solidFill>
              <a:ln>
                <a:noFill/>
              </a:ln>
              <a:effectLst/>
            </c:spPr>
            <c:extLst>
              <c:ext xmlns:c16="http://schemas.microsoft.com/office/drawing/2014/chart" uri="{C3380CC4-5D6E-409C-BE32-E72D297353CC}">
                <c16:uniqueId val="{0000001B-1674-4D11-B467-C62F7D70FB21}"/>
              </c:ext>
            </c:extLst>
          </c:dPt>
          <c:dPt>
            <c:idx val="14"/>
            <c:invertIfNegative val="0"/>
            <c:bubble3D val="0"/>
            <c:spPr>
              <a:solidFill>
                <a:srgbClr val="F78D28"/>
              </a:solidFill>
              <a:ln>
                <a:noFill/>
              </a:ln>
              <a:effectLst/>
            </c:spPr>
            <c:extLst>
              <c:ext xmlns:c16="http://schemas.microsoft.com/office/drawing/2014/chart" uri="{C3380CC4-5D6E-409C-BE32-E72D297353CC}">
                <c16:uniqueId val="{00000018-3933-4A0F-A1B8-C461387FD8D4}"/>
              </c:ext>
            </c:extLst>
          </c:dPt>
          <c:cat>
            <c:multiLvlStrRef>
              <c:f>'B2.1.2.A'!$T$4:$AH$5</c:f>
              <c:multiLvlStrCache>
                <c:ptCount val="15"/>
                <c:lvl>
                  <c:pt idx="0">
                    <c:v>2024</c:v>
                  </c:pt>
                  <c:pt idx="1">
                    <c:v>2025e</c:v>
                  </c:pt>
                  <c:pt idx="2">
                    <c:v>2026f</c:v>
                  </c:pt>
                  <c:pt idx="3">
                    <c:v>2027f</c:v>
                  </c:pt>
                  <c:pt idx="4">
                    <c:v>2028f</c:v>
                  </c:pt>
                  <c:pt idx="5">
                    <c:v>2024</c:v>
                  </c:pt>
                  <c:pt idx="6">
                    <c:v>2025e</c:v>
                  </c:pt>
                  <c:pt idx="7">
                    <c:v>2026f</c:v>
                  </c:pt>
                  <c:pt idx="8">
                    <c:v>2027f</c:v>
                  </c:pt>
                  <c:pt idx="9">
                    <c:v>2028f</c:v>
                  </c:pt>
                  <c:pt idx="10">
                    <c:v>2024</c:v>
                  </c:pt>
                  <c:pt idx="11">
                    <c:v>2025e</c:v>
                  </c:pt>
                  <c:pt idx="12">
                    <c:v>2026f</c:v>
                  </c:pt>
                  <c:pt idx="13">
                    <c:v>2027f</c:v>
                  </c:pt>
                  <c:pt idx="14">
                    <c:v>2028f</c:v>
                  </c:pt>
                </c:lvl>
                <c:lvl>
                  <c:pt idx="0">
                    <c:v>LICs</c:v>
                  </c:pt>
                  <c:pt idx="5">
                    <c:v>LICs in FCS</c:v>
                  </c:pt>
                  <c:pt idx="10">
                    <c:v>Other LICs</c:v>
                  </c:pt>
                </c:lvl>
              </c:multiLvlStrCache>
            </c:multiLvlStrRef>
          </c:cat>
          <c:val>
            <c:numRef>
              <c:f>'B2.1.2.A'!$T$6:$AH$6</c:f>
              <c:numCache>
                <c:formatCode>General</c:formatCode>
                <c:ptCount val="15"/>
                <c:pt idx="0">
                  <c:v>3.7</c:v>
                </c:pt>
                <c:pt idx="1">
                  <c:v>5</c:v>
                </c:pt>
                <c:pt idx="2">
                  <c:v>5.4</c:v>
                </c:pt>
                <c:pt idx="3">
                  <c:v>5.6</c:v>
                </c:pt>
                <c:pt idx="4">
                  <c:v>5.4</c:v>
                </c:pt>
                <c:pt idx="5">
                  <c:v>2.4</c:v>
                </c:pt>
                <c:pt idx="6">
                  <c:v>4.3</c:v>
                </c:pt>
                <c:pt idx="7">
                  <c:v>4.9000000000000004</c:v>
                </c:pt>
                <c:pt idx="8">
                  <c:v>4.8</c:v>
                </c:pt>
                <c:pt idx="9">
                  <c:v>4.5999999999999996</c:v>
                </c:pt>
                <c:pt idx="10">
                  <c:v>5.6</c:v>
                </c:pt>
                <c:pt idx="11">
                  <c:v>5.9</c:v>
                </c:pt>
                <c:pt idx="12">
                  <c:v>6.3</c:v>
                </c:pt>
                <c:pt idx="13">
                  <c:v>7</c:v>
                </c:pt>
                <c:pt idx="14">
                  <c:v>6.5</c:v>
                </c:pt>
              </c:numCache>
            </c:numRef>
          </c:val>
          <c:extLst>
            <c:ext xmlns:c16="http://schemas.microsoft.com/office/drawing/2014/chart" uri="{C3380CC4-5D6E-409C-BE32-E72D297353CC}">
              <c16:uniqueId val="{00000010-5715-4D74-81BD-B8EBFA26524E}"/>
            </c:ext>
          </c:extLst>
        </c:ser>
        <c:dLbls>
          <c:showLegendKey val="0"/>
          <c:showVal val="0"/>
          <c:showCatName val="0"/>
          <c:showSerName val="0"/>
          <c:showPercent val="0"/>
          <c:showBubbleSize val="0"/>
        </c:dLbls>
        <c:gapWidth val="15"/>
        <c:overlap val="100"/>
        <c:axId val="11531632"/>
        <c:axId val="11530192"/>
      </c:barChart>
      <c:lineChart>
        <c:grouping val="standard"/>
        <c:varyColors val="0"/>
        <c:ser>
          <c:idx val="1"/>
          <c:order val="1"/>
          <c:tx>
            <c:strRef>
              <c:f>'B2.1.2.A'!$S$7</c:f>
              <c:strCache>
                <c:ptCount val="1"/>
                <c:pt idx="0">
                  <c:v>January 2026 forecast</c:v>
                </c:pt>
              </c:strCache>
            </c:strRef>
          </c:tx>
          <c:spPr>
            <a:ln w="25400" cap="rnd">
              <a:noFill/>
              <a:round/>
            </a:ln>
            <a:effectLst/>
          </c:spPr>
          <c:marker>
            <c:symbol val="dash"/>
            <c:size val="35"/>
            <c:spPr>
              <a:solidFill>
                <a:srgbClr val="FDB714"/>
              </a:solidFill>
              <a:ln w="9525">
                <a:noFill/>
              </a:ln>
              <a:effectLst/>
            </c:spPr>
          </c:marker>
          <c:cat>
            <c:multiLvlStrRef>
              <c:f>'B2.1.2.A'!$T$4:$AH$5</c:f>
              <c:multiLvlStrCache>
                <c:ptCount val="15"/>
                <c:lvl>
                  <c:pt idx="0">
                    <c:v>2024</c:v>
                  </c:pt>
                  <c:pt idx="1">
                    <c:v>2025e</c:v>
                  </c:pt>
                  <c:pt idx="2">
                    <c:v>2026f</c:v>
                  </c:pt>
                  <c:pt idx="3">
                    <c:v>2027f</c:v>
                  </c:pt>
                  <c:pt idx="4">
                    <c:v>2028f</c:v>
                  </c:pt>
                  <c:pt idx="5">
                    <c:v>2024</c:v>
                  </c:pt>
                  <c:pt idx="6">
                    <c:v>2025e</c:v>
                  </c:pt>
                  <c:pt idx="7">
                    <c:v>2026f</c:v>
                  </c:pt>
                  <c:pt idx="8">
                    <c:v>2027f</c:v>
                  </c:pt>
                  <c:pt idx="9">
                    <c:v>2028f</c:v>
                  </c:pt>
                  <c:pt idx="10">
                    <c:v>2024</c:v>
                  </c:pt>
                  <c:pt idx="11">
                    <c:v>2025e</c:v>
                  </c:pt>
                  <c:pt idx="12">
                    <c:v>2026f</c:v>
                  </c:pt>
                  <c:pt idx="13">
                    <c:v>2027f</c:v>
                  </c:pt>
                  <c:pt idx="14">
                    <c:v>2028f</c:v>
                  </c:pt>
                </c:lvl>
                <c:lvl>
                  <c:pt idx="0">
                    <c:v>LICs</c:v>
                  </c:pt>
                  <c:pt idx="5">
                    <c:v>LICs in FCS</c:v>
                  </c:pt>
                  <c:pt idx="10">
                    <c:v>Other LICs</c:v>
                  </c:pt>
                </c:lvl>
              </c:multiLvlStrCache>
            </c:multiLvlStrRef>
          </c:cat>
          <c:val>
            <c:numRef>
              <c:f>'B2.1.2.A'!$T$7:$AH$7</c:f>
              <c:numCache>
                <c:formatCode>General</c:formatCode>
                <c:ptCount val="15"/>
                <c:pt idx="1">
                  <c:v>5</c:v>
                </c:pt>
                <c:pt idx="2">
                  <c:v>5.7</c:v>
                </c:pt>
                <c:pt idx="3">
                  <c:v>5.6</c:v>
                </c:pt>
                <c:pt idx="6">
                  <c:v>4.5</c:v>
                </c:pt>
                <c:pt idx="7">
                  <c:v>5</c:v>
                </c:pt>
                <c:pt idx="8">
                  <c:v>4.7</c:v>
                </c:pt>
                <c:pt idx="11">
                  <c:v>5.6</c:v>
                </c:pt>
                <c:pt idx="12">
                  <c:v>6.7</c:v>
                </c:pt>
                <c:pt idx="13">
                  <c:v>7</c:v>
                </c:pt>
              </c:numCache>
            </c:numRef>
          </c:val>
          <c:smooth val="0"/>
          <c:extLst>
            <c:ext xmlns:c16="http://schemas.microsoft.com/office/drawing/2014/chart" uri="{C3380CC4-5D6E-409C-BE32-E72D297353CC}">
              <c16:uniqueId val="{00000011-5715-4D74-81BD-B8EBFA26524E}"/>
            </c:ext>
          </c:extLst>
        </c:ser>
        <c:dLbls>
          <c:showLegendKey val="0"/>
          <c:showVal val="0"/>
          <c:showCatName val="0"/>
          <c:showSerName val="0"/>
          <c:showPercent val="0"/>
          <c:showBubbleSize val="0"/>
        </c:dLbls>
        <c:marker val="1"/>
        <c:smooth val="0"/>
        <c:axId val="11531632"/>
        <c:axId val="11530192"/>
      </c:lineChart>
      <c:catAx>
        <c:axId val="1153163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30192"/>
        <c:crosses val="autoZero"/>
        <c:auto val="1"/>
        <c:lblAlgn val="ctr"/>
        <c:lblOffset val="100"/>
        <c:noMultiLvlLbl val="0"/>
      </c:catAx>
      <c:valAx>
        <c:axId val="1153019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31632"/>
        <c:crosses val="autoZero"/>
        <c:crossBetween val="between"/>
        <c:majorUnit val="2"/>
      </c:valAx>
      <c:spPr>
        <a:noFill/>
        <a:ln>
          <a:noFill/>
        </a:ln>
        <a:effectLst/>
      </c:spPr>
    </c:plotArea>
    <c:legend>
      <c:legendPos val="t"/>
      <c:legendEntry>
        <c:idx val="0"/>
        <c:delete val="1"/>
      </c:legendEntry>
      <c:layout>
        <c:manualLayout>
          <c:xMode val="edge"/>
          <c:yMode val="edge"/>
          <c:x val="0.4418205380577428"/>
          <c:y val="2.7183143773694955E-2"/>
          <c:w val="0.50445614610673661"/>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12286768741905"/>
          <c:y val="0.18977553801628758"/>
          <c:w val="0.76250257245671949"/>
          <c:h val="0.56710970194603927"/>
        </c:manualLayout>
      </c:layout>
      <c:lineChart>
        <c:grouping val="standard"/>
        <c:varyColors val="0"/>
        <c:ser>
          <c:idx val="0"/>
          <c:order val="0"/>
          <c:tx>
            <c:strRef>
              <c:f>'B2.1.2.B'!$T$2</c:f>
              <c:strCache>
                <c:ptCount val="1"/>
                <c:pt idx="0">
                  <c:v>Energy</c:v>
                </c:pt>
              </c:strCache>
            </c:strRef>
          </c:tx>
          <c:spPr>
            <a:ln w="76200" cap="rnd">
              <a:solidFill>
                <a:srgbClr val="002345"/>
              </a:solidFill>
              <a:round/>
            </a:ln>
            <a:effectLst/>
          </c:spPr>
          <c:marker>
            <c:symbol val="none"/>
          </c:marker>
          <c:dPt>
            <c:idx val="11"/>
            <c:marker>
              <c:symbol val="none"/>
            </c:marker>
            <c:bubble3D val="0"/>
            <c:spPr>
              <a:ln w="76200" cap="rnd">
                <a:solidFill>
                  <a:srgbClr val="002345"/>
                </a:solidFill>
                <a:prstDash val="sysDot"/>
                <a:round/>
              </a:ln>
              <a:effectLst/>
            </c:spPr>
            <c:extLst>
              <c:ext xmlns:c16="http://schemas.microsoft.com/office/drawing/2014/chart" uri="{C3380CC4-5D6E-409C-BE32-E72D297353CC}">
                <c16:uniqueId val="{00000001-CE3A-4292-A8BA-072EAD9EF8BB}"/>
              </c:ext>
            </c:extLst>
          </c:dPt>
          <c:dPt>
            <c:idx val="12"/>
            <c:marker>
              <c:symbol val="none"/>
            </c:marker>
            <c:bubble3D val="0"/>
            <c:spPr>
              <a:ln w="76200" cap="rnd">
                <a:solidFill>
                  <a:srgbClr val="002345"/>
                </a:solidFill>
                <a:prstDash val="sysDot"/>
                <a:round/>
              </a:ln>
              <a:effectLst/>
            </c:spPr>
            <c:extLst>
              <c:ext xmlns:c16="http://schemas.microsoft.com/office/drawing/2014/chart" uri="{C3380CC4-5D6E-409C-BE32-E72D297353CC}">
                <c16:uniqueId val="{00000003-CE3A-4292-A8BA-072EAD9EF8BB}"/>
              </c:ext>
            </c:extLst>
          </c:dPt>
          <c:dPt>
            <c:idx val="13"/>
            <c:marker>
              <c:symbol val="none"/>
            </c:marker>
            <c:bubble3D val="0"/>
            <c:spPr>
              <a:ln w="76200" cap="rnd">
                <a:solidFill>
                  <a:srgbClr val="002345"/>
                </a:solidFill>
                <a:prstDash val="sysDot"/>
                <a:round/>
              </a:ln>
              <a:effectLst/>
            </c:spPr>
            <c:extLst>
              <c:ext xmlns:c16="http://schemas.microsoft.com/office/drawing/2014/chart" uri="{C3380CC4-5D6E-409C-BE32-E72D297353CC}">
                <c16:uniqueId val="{00000005-CE3A-4292-A8BA-072EAD9EF8BB}"/>
              </c:ext>
            </c:extLst>
          </c:dPt>
          <c:cat>
            <c:strRef>
              <c:f>'B2.1.2.B'!$S$3:$S$16</c:f>
              <c:strCache>
                <c:ptCount val="14"/>
                <c:pt idx="0">
                  <c:v>Jun-25</c:v>
                </c:pt>
                <c:pt idx="1">
                  <c:v>Jul-25</c:v>
                </c:pt>
                <c:pt idx="2">
                  <c:v>Aug-25</c:v>
                </c:pt>
                <c:pt idx="3">
                  <c:v>Sep-25</c:v>
                </c:pt>
                <c:pt idx="4">
                  <c:v>Oct-25</c:v>
                </c:pt>
                <c:pt idx="5">
                  <c:v>Nov-25</c:v>
                </c:pt>
                <c:pt idx="6">
                  <c:v>Dec-25</c:v>
                </c:pt>
                <c:pt idx="7">
                  <c:v>Jan-26</c:v>
                </c:pt>
                <c:pt idx="8">
                  <c:v>Feb-26</c:v>
                </c:pt>
                <c:pt idx="9">
                  <c:v>Mar-26</c:v>
                </c:pt>
                <c:pt idx="10">
                  <c:v>Apr-26</c:v>
                </c:pt>
                <c:pt idx="11">
                  <c:v>2026f</c:v>
                </c:pt>
                <c:pt idx="12">
                  <c:v>2027f</c:v>
                </c:pt>
                <c:pt idx="13">
                  <c:v>2028f</c:v>
                </c:pt>
              </c:strCache>
            </c:strRef>
          </c:cat>
          <c:val>
            <c:numRef>
              <c:f>'B2.1.2.B'!$T$3:$T$16</c:f>
              <c:numCache>
                <c:formatCode>General</c:formatCode>
                <c:ptCount val="14"/>
                <c:pt idx="0">
                  <c:v>91.1</c:v>
                </c:pt>
                <c:pt idx="1">
                  <c:v>90.6</c:v>
                </c:pt>
                <c:pt idx="2">
                  <c:v>87.1</c:v>
                </c:pt>
                <c:pt idx="3">
                  <c:v>86.6</c:v>
                </c:pt>
                <c:pt idx="4">
                  <c:v>83.3</c:v>
                </c:pt>
                <c:pt idx="5">
                  <c:v>83</c:v>
                </c:pt>
                <c:pt idx="6">
                  <c:v>82</c:v>
                </c:pt>
                <c:pt idx="7">
                  <c:v>91.8</c:v>
                </c:pt>
                <c:pt idx="8">
                  <c:v>91.3</c:v>
                </c:pt>
                <c:pt idx="9">
                  <c:v>129.1</c:v>
                </c:pt>
                <c:pt idx="10">
                  <c:v>144.69999999999999</c:v>
                </c:pt>
                <c:pt idx="11">
                  <c:v>118.2</c:v>
                </c:pt>
                <c:pt idx="12">
                  <c:v>97.3</c:v>
                </c:pt>
                <c:pt idx="13">
                  <c:v>84.9</c:v>
                </c:pt>
              </c:numCache>
            </c:numRef>
          </c:val>
          <c:smooth val="0"/>
          <c:extLst>
            <c:ext xmlns:c16="http://schemas.microsoft.com/office/drawing/2014/chart" uri="{C3380CC4-5D6E-409C-BE32-E72D297353CC}">
              <c16:uniqueId val="{00000006-6ACD-45D9-977A-15A65E28210C}"/>
            </c:ext>
          </c:extLst>
        </c:ser>
        <c:ser>
          <c:idx val="1"/>
          <c:order val="1"/>
          <c:tx>
            <c:strRef>
              <c:f>'B2.1.2.B'!$U$2</c:f>
              <c:strCache>
                <c:ptCount val="1"/>
                <c:pt idx="0">
                  <c:v>Fertilizers</c:v>
                </c:pt>
              </c:strCache>
            </c:strRef>
          </c:tx>
          <c:spPr>
            <a:ln w="76200" cap="rnd">
              <a:solidFill>
                <a:srgbClr val="EB1C2D"/>
              </a:solidFill>
              <a:round/>
            </a:ln>
            <a:effectLst/>
          </c:spPr>
          <c:marker>
            <c:symbol val="none"/>
          </c:marker>
          <c:dPt>
            <c:idx val="11"/>
            <c:marker>
              <c:symbol val="none"/>
            </c:marker>
            <c:bubble3D val="0"/>
            <c:spPr>
              <a:ln w="76200" cap="rnd">
                <a:solidFill>
                  <a:srgbClr val="EB1C2D"/>
                </a:solidFill>
                <a:prstDash val="sysDot"/>
                <a:round/>
              </a:ln>
              <a:effectLst/>
            </c:spPr>
            <c:extLst>
              <c:ext xmlns:c16="http://schemas.microsoft.com/office/drawing/2014/chart" uri="{C3380CC4-5D6E-409C-BE32-E72D297353CC}">
                <c16:uniqueId val="{00000007-CE3A-4292-A8BA-072EAD9EF8BB}"/>
              </c:ext>
            </c:extLst>
          </c:dPt>
          <c:dPt>
            <c:idx val="12"/>
            <c:marker>
              <c:symbol val="none"/>
            </c:marker>
            <c:bubble3D val="0"/>
            <c:spPr>
              <a:ln w="76200" cap="rnd">
                <a:solidFill>
                  <a:srgbClr val="EB1C2D"/>
                </a:solidFill>
                <a:prstDash val="sysDot"/>
                <a:round/>
              </a:ln>
              <a:effectLst/>
            </c:spPr>
            <c:extLst>
              <c:ext xmlns:c16="http://schemas.microsoft.com/office/drawing/2014/chart" uri="{C3380CC4-5D6E-409C-BE32-E72D297353CC}">
                <c16:uniqueId val="{00000009-CE3A-4292-A8BA-072EAD9EF8BB}"/>
              </c:ext>
            </c:extLst>
          </c:dPt>
          <c:dPt>
            <c:idx val="13"/>
            <c:marker>
              <c:symbol val="none"/>
            </c:marker>
            <c:bubble3D val="0"/>
            <c:spPr>
              <a:ln w="76200" cap="rnd">
                <a:solidFill>
                  <a:srgbClr val="EB1C2D"/>
                </a:solidFill>
                <a:prstDash val="sysDot"/>
                <a:round/>
              </a:ln>
              <a:effectLst/>
            </c:spPr>
            <c:extLst>
              <c:ext xmlns:c16="http://schemas.microsoft.com/office/drawing/2014/chart" uri="{C3380CC4-5D6E-409C-BE32-E72D297353CC}">
                <c16:uniqueId val="{0000000B-CE3A-4292-A8BA-072EAD9EF8BB}"/>
              </c:ext>
            </c:extLst>
          </c:dPt>
          <c:cat>
            <c:strRef>
              <c:f>'B2.1.2.B'!$S$3:$S$16</c:f>
              <c:strCache>
                <c:ptCount val="14"/>
                <c:pt idx="0">
                  <c:v>Jun-25</c:v>
                </c:pt>
                <c:pt idx="1">
                  <c:v>Jul-25</c:v>
                </c:pt>
                <c:pt idx="2">
                  <c:v>Aug-25</c:v>
                </c:pt>
                <c:pt idx="3">
                  <c:v>Sep-25</c:v>
                </c:pt>
                <c:pt idx="4">
                  <c:v>Oct-25</c:v>
                </c:pt>
                <c:pt idx="5">
                  <c:v>Nov-25</c:v>
                </c:pt>
                <c:pt idx="6">
                  <c:v>Dec-25</c:v>
                </c:pt>
                <c:pt idx="7">
                  <c:v>Jan-26</c:v>
                </c:pt>
                <c:pt idx="8">
                  <c:v>Feb-26</c:v>
                </c:pt>
                <c:pt idx="9">
                  <c:v>Mar-26</c:v>
                </c:pt>
                <c:pt idx="10">
                  <c:v>Apr-26</c:v>
                </c:pt>
                <c:pt idx="11">
                  <c:v>2026f</c:v>
                </c:pt>
                <c:pt idx="12">
                  <c:v>2027f</c:v>
                </c:pt>
                <c:pt idx="13">
                  <c:v>2028f</c:v>
                </c:pt>
              </c:strCache>
            </c:strRef>
          </c:cat>
          <c:val>
            <c:numRef>
              <c:f>'B2.1.2.B'!$U$3:$U$16</c:f>
              <c:numCache>
                <c:formatCode>General</c:formatCode>
                <c:ptCount val="14"/>
                <c:pt idx="0">
                  <c:v>123.3</c:v>
                </c:pt>
                <c:pt idx="1">
                  <c:v>133.30000000000001</c:v>
                </c:pt>
                <c:pt idx="2">
                  <c:v>134.80000000000001</c:v>
                </c:pt>
                <c:pt idx="3">
                  <c:v>128.9</c:v>
                </c:pt>
                <c:pt idx="4">
                  <c:v>120.4</c:v>
                </c:pt>
                <c:pt idx="5">
                  <c:v>121.2</c:v>
                </c:pt>
                <c:pt idx="6">
                  <c:v>114.6</c:v>
                </c:pt>
                <c:pt idx="7">
                  <c:v>117.4</c:v>
                </c:pt>
                <c:pt idx="8">
                  <c:v>125</c:v>
                </c:pt>
                <c:pt idx="9">
                  <c:v>157.80000000000001</c:v>
                </c:pt>
                <c:pt idx="10">
                  <c:v>180</c:v>
                </c:pt>
                <c:pt idx="11">
                  <c:v>165</c:v>
                </c:pt>
                <c:pt idx="12">
                  <c:v>140.5</c:v>
                </c:pt>
                <c:pt idx="13">
                  <c:v>138.5</c:v>
                </c:pt>
              </c:numCache>
            </c:numRef>
          </c:val>
          <c:smooth val="0"/>
          <c:extLst>
            <c:ext xmlns:c16="http://schemas.microsoft.com/office/drawing/2014/chart" uri="{C3380CC4-5D6E-409C-BE32-E72D297353CC}">
              <c16:uniqueId val="{0000000D-6ACD-45D9-977A-15A65E28210C}"/>
            </c:ext>
          </c:extLst>
        </c:ser>
        <c:dLbls>
          <c:showLegendKey val="0"/>
          <c:showVal val="0"/>
          <c:showCatName val="0"/>
          <c:showSerName val="0"/>
          <c:showPercent val="0"/>
          <c:showBubbleSize val="0"/>
        </c:dLbls>
        <c:marker val="1"/>
        <c:smooth val="0"/>
        <c:axId val="1504937888"/>
        <c:axId val="1504942688"/>
      </c:lineChart>
      <c:lineChart>
        <c:grouping val="standard"/>
        <c:varyColors val="0"/>
        <c:ser>
          <c:idx val="2"/>
          <c:order val="2"/>
          <c:tx>
            <c:strRef>
              <c:f>'B2.1.2.B'!$V$2</c:f>
              <c:strCache>
                <c:ptCount val="1"/>
                <c:pt idx="0">
                  <c:v>Agriculture (RHS)</c:v>
                </c:pt>
              </c:strCache>
            </c:strRef>
          </c:tx>
          <c:spPr>
            <a:ln w="76200" cap="rnd">
              <a:solidFill>
                <a:srgbClr val="FDB714"/>
              </a:solidFill>
              <a:round/>
            </a:ln>
            <a:effectLst/>
          </c:spPr>
          <c:marker>
            <c:symbol val="none"/>
          </c:marker>
          <c:dPt>
            <c:idx val="11"/>
            <c:marker>
              <c:symbol val="none"/>
            </c:marker>
            <c:bubble3D val="0"/>
            <c:spPr>
              <a:ln w="76200" cap="rnd">
                <a:solidFill>
                  <a:srgbClr val="FDB714"/>
                </a:solidFill>
                <a:prstDash val="sysDot"/>
                <a:round/>
              </a:ln>
              <a:effectLst/>
            </c:spPr>
            <c:extLst>
              <c:ext xmlns:c16="http://schemas.microsoft.com/office/drawing/2014/chart" uri="{C3380CC4-5D6E-409C-BE32-E72D297353CC}">
                <c16:uniqueId val="{0000000D-CE3A-4292-A8BA-072EAD9EF8BB}"/>
              </c:ext>
            </c:extLst>
          </c:dPt>
          <c:dPt>
            <c:idx val="12"/>
            <c:marker>
              <c:symbol val="none"/>
            </c:marker>
            <c:bubble3D val="0"/>
            <c:spPr>
              <a:ln w="76200" cap="rnd">
                <a:solidFill>
                  <a:srgbClr val="FDB714"/>
                </a:solidFill>
                <a:prstDash val="sysDot"/>
                <a:round/>
              </a:ln>
              <a:effectLst/>
            </c:spPr>
            <c:extLst>
              <c:ext xmlns:c16="http://schemas.microsoft.com/office/drawing/2014/chart" uri="{C3380CC4-5D6E-409C-BE32-E72D297353CC}">
                <c16:uniqueId val="{0000000F-CE3A-4292-A8BA-072EAD9EF8BB}"/>
              </c:ext>
            </c:extLst>
          </c:dPt>
          <c:dPt>
            <c:idx val="13"/>
            <c:marker>
              <c:symbol val="none"/>
            </c:marker>
            <c:bubble3D val="0"/>
            <c:spPr>
              <a:ln w="76200" cap="rnd">
                <a:solidFill>
                  <a:srgbClr val="FDB714"/>
                </a:solidFill>
                <a:prstDash val="sysDot"/>
                <a:round/>
              </a:ln>
              <a:effectLst/>
            </c:spPr>
            <c:extLst>
              <c:ext xmlns:c16="http://schemas.microsoft.com/office/drawing/2014/chart" uri="{C3380CC4-5D6E-409C-BE32-E72D297353CC}">
                <c16:uniqueId val="{00000011-CE3A-4292-A8BA-072EAD9EF8BB}"/>
              </c:ext>
            </c:extLst>
          </c:dPt>
          <c:cat>
            <c:strRef>
              <c:f>'B2.1.2.B'!$S$3:$S$16</c:f>
              <c:strCache>
                <c:ptCount val="14"/>
                <c:pt idx="0">
                  <c:v>Jun-25</c:v>
                </c:pt>
                <c:pt idx="1">
                  <c:v>Jul-25</c:v>
                </c:pt>
                <c:pt idx="2">
                  <c:v>Aug-25</c:v>
                </c:pt>
                <c:pt idx="3">
                  <c:v>Sep-25</c:v>
                </c:pt>
                <c:pt idx="4">
                  <c:v>Oct-25</c:v>
                </c:pt>
                <c:pt idx="5">
                  <c:v>Nov-25</c:v>
                </c:pt>
                <c:pt idx="6">
                  <c:v>Dec-25</c:v>
                </c:pt>
                <c:pt idx="7">
                  <c:v>Jan-26</c:v>
                </c:pt>
                <c:pt idx="8">
                  <c:v>Feb-26</c:v>
                </c:pt>
                <c:pt idx="9">
                  <c:v>Mar-26</c:v>
                </c:pt>
                <c:pt idx="10">
                  <c:v>Apr-26</c:v>
                </c:pt>
                <c:pt idx="11">
                  <c:v>2026f</c:v>
                </c:pt>
                <c:pt idx="12">
                  <c:v>2027f</c:v>
                </c:pt>
                <c:pt idx="13">
                  <c:v>2028f</c:v>
                </c:pt>
              </c:strCache>
            </c:strRef>
          </c:cat>
          <c:val>
            <c:numRef>
              <c:f>'B2.1.2.B'!$V$3:$V$16</c:f>
              <c:numCache>
                <c:formatCode>General</c:formatCode>
                <c:ptCount val="14"/>
                <c:pt idx="0">
                  <c:v>104.8</c:v>
                </c:pt>
                <c:pt idx="1">
                  <c:v>102.8</c:v>
                </c:pt>
                <c:pt idx="2">
                  <c:v>103.9</c:v>
                </c:pt>
                <c:pt idx="3">
                  <c:v>104.2</c:v>
                </c:pt>
                <c:pt idx="4">
                  <c:v>102.1</c:v>
                </c:pt>
                <c:pt idx="5">
                  <c:v>103</c:v>
                </c:pt>
                <c:pt idx="6">
                  <c:v>102.7</c:v>
                </c:pt>
                <c:pt idx="7">
                  <c:v>102.2</c:v>
                </c:pt>
                <c:pt idx="8">
                  <c:v>100.6</c:v>
                </c:pt>
                <c:pt idx="9">
                  <c:v>102.2</c:v>
                </c:pt>
                <c:pt idx="10">
                  <c:v>103.8</c:v>
                </c:pt>
                <c:pt idx="11">
                  <c:v>100.9</c:v>
                </c:pt>
                <c:pt idx="12">
                  <c:v>102</c:v>
                </c:pt>
                <c:pt idx="13">
                  <c:v>102.8</c:v>
                </c:pt>
              </c:numCache>
            </c:numRef>
          </c:val>
          <c:smooth val="0"/>
          <c:extLst>
            <c:ext xmlns:c16="http://schemas.microsoft.com/office/drawing/2014/chart" uri="{C3380CC4-5D6E-409C-BE32-E72D297353CC}">
              <c16:uniqueId val="{00000017-6ACD-45D9-977A-15A65E28210C}"/>
            </c:ext>
          </c:extLst>
        </c:ser>
        <c:ser>
          <c:idx val="3"/>
          <c:order val="3"/>
          <c:tx>
            <c:strRef>
              <c:f>'B2.1.2.B'!$W$2</c:f>
              <c:strCache>
                <c:ptCount val="1"/>
                <c:pt idx="0">
                  <c:v>Food (RHS)</c:v>
                </c:pt>
              </c:strCache>
            </c:strRef>
          </c:tx>
          <c:spPr>
            <a:ln w="76200" cap="rnd">
              <a:solidFill>
                <a:srgbClr val="F78D28"/>
              </a:solidFill>
              <a:round/>
            </a:ln>
            <a:effectLst/>
          </c:spPr>
          <c:marker>
            <c:symbol val="none"/>
          </c:marker>
          <c:dPt>
            <c:idx val="11"/>
            <c:marker>
              <c:symbol val="none"/>
            </c:marker>
            <c:bubble3D val="0"/>
            <c:spPr>
              <a:ln w="76200" cap="rnd">
                <a:solidFill>
                  <a:srgbClr val="F78D28"/>
                </a:solidFill>
                <a:prstDash val="sysDot"/>
                <a:round/>
              </a:ln>
              <a:effectLst/>
            </c:spPr>
            <c:extLst>
              <c:ext xmlns:c16="http://schemas.microsoft.com/office/drawing/2014/chart" uri="{C3380CC4-5D6E-409C-BE32-E72D297353CC}">
                <c16:uniqueId val="{00000013-CE3A-4292-A8BA-072EAD9EF8BB}"/>
              </c:ext>
            </c:extLst>
          </c:dPt>
          <c:dPt>
            <c:idx val="12"/>
            <c:marker>
              <c:symbol val="none"/>
            </c:marker>
            <c:bubble3D val="0"/>
            <c:spPr>
              <a:ln w="76200" cap="rnd">
                <a:solidFill>
                  <a:srgbClr val="F78D28"/>
                </a:solidFill>
                <a:prstDash val="sysDot"/>
                <a:round/>
              </a:ln>
              <a:effectLst/>
            </c:spPr>
            <c:extLst>
              <c:ext xmlns:c16="http://schemas.microsoft.com/office/drawing/2014/chart" uri="{C3380CC4-5D6E-409C-BE32-E72D297353CC}">
                <c16:uniqueId val="{00000015-CE3A-4292-A8BA-072EAD9EF8BB}"/>
              </c:ext>
            </c:extLst>
          </c:dPt>
          <c:dPt>
            <c:idx val="13"/>
            <c:marker>
              <c:symbol val="none"/>
            </c:marker>
            <c:bubble3D val="0"/>
            <c:spPr>
              <a:ln w="76200" cap="rnd">
                <a:solidFill>
                  <a:srgbClr val="F78D28"/>
                </a:solidFill>
                <a:prstDash val="sysDot"/>
                <a:round/>
              </a:ln>
              <a:effectLst/>
            </c:spPr>
            <c:extLst>
              <c:ext xmlns:c16="http://schemas.microsoft.com/office/drawing/2014/chart" uri="{C3380CC4-5D6E-409C-BE32-E72D297353CC}">
                <c16:uniqueId val="{00000017-CE3A-4292-A8BA-072EAD9EF8BB}"/>
              </c:ext>
            </c:extLst>
          </c:dPt>
          <c:cat>
            <c:strRef>
              <c:f>'B2.1.2.B'!$S$3:$S$16</c:f>
              <c:strCache>
                <c:ptCount val="14"/>
                <c:pt idx="0">
                  <c:v>Jun-25</c:v>
                </c:pt>
                <c:pt idx="1">
                  <c:v>Jul-25</c:v>
                </c:pt>
                <c:pt idx="2">
                  <c:v>Aug-25</c:v>
                </c:pt>
                <c:pt idx="3">
                  <c:v>Sep-25</c:v>
                </c:pt>
                <c:pt idx="4">
                  <c:v>Oct-25</c:v>
                </c:pt>
                <c:pt idx="5">
                  <c:v>Nov-25</c:v>
                </c:pt>
                <c:pt idx="6">
                  <c:v>Dec-25</c:v>
                </c:pt>
                <c:pt idx="7">
                  <c:v>Jan-26</c:v>
                </c:pt>
                <c:pt idx="8">
                  <c:v>Feb-26</c:v>
                </c:pt>
                <c:pt idx="9">
                  <c:v>Mar-26</c:v>
                </c:pt>
                <c:pt idx="10">
                  <c:v>Apr-26</c:v>
                </c:pt>
                <c:pt idx="11">
                  <c:v>2026f</c:v>
                </c:pt>
                <c:pt idx="12">
                  <c:v>2027f</c:v>
                </c:pt>
                <c:pt idx="13">
                  <c:v>2028f</c:v>
                </c:pt>
              </c:strCache>
            </c:strRef>
          </c:cat>
          <c:val>
            <c:numRef>
              <c:f>'B2.1.2.B'!$W$3:$W$16</c:f>
              <c:numCache>
                <c:formatCode>General</c:formatCode>
                <c:ptCount val="14"/>
                <c:pt idx="0">
                  <c:v>90.2</c:v>
                </c:pt>
                <c:pt idx="1">
                  <c:v>91.1</c:v>
                </c:pt>
                <c:pt idx="2">
                  <c:v>90.2</c:v>
                </c:pt>
                <c:pt idx="3">
                  <c:v>90.5</c:v>
                </c:pt>
                <c:pt idx="4">
                  <c:v>89.8</c:v>
                </c:pt>
                <c:pt idx="5">
                  <c:v>92.1</c:v>
                </c:pt>
                <c:pt idx="6">
                  <c:v>92.5</c:v>
                </c:pt>
                <c:pt idx="7">
                  <c:v>93.7</c:v>
                </c:pt>
                <c:pt idx="8">
                  <c:v>95.8</c:v>
                </c:pt>
                <c:pt idx="9">
                  <c:v>98.6</c:v>
                </c:pt>
                <c:pt idx="10">
                  <c:v>100.1</c:v>
                </c:pt>
                <c:pt idx="11">
                  <c:v>95.5</c:v>
                </c:pt>
                <c:pt idx="12">
                  <c:v>96.6</c:v>
                </c:pt>
                <c:pt idx="13">
                  <c:v>97.6</c:v>
                </c:pt>
              </c:numCache>
            </c:numRef>
          </c:val>
          <c:smooth val="0"/>
          <c:extLst>
            <c:ext xmlns:c16="http://schemas.microsoft.com/office/drawing/2014/chart" uri="{C3380CC4-5D6E-409C-BE32-E72D297353CC}">
              <c16:uniqueId val="{00000017-E994-427C-817A-A523C5BF838D}"/>
            </c:ext>
          </c:extLst>
        </c:ser>
        <c:dLbls>
          <c:showLegendKey val="0"/>
          <c:showVal val="0"/>
          <c:showCatName val="0"/>
          <c:showSerName val="0"/>
          <c:showPercent val="0"/>
          <c:showBubbleSize val="0"/>
        </c:dLbls>
        <c:marker val="1"/>
        <c:smooth val="0"/>
        <c:axId val="660157263"/>
        <c:axId val="660153423"/>
      </c:lineChart>
      <c:dateAx>
        <c:axId val="150493788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504942688"/>
        <c:crosses val="autoZero"/>
        <c:auto val="0"/>
        <c:lblOffset val="100"/>
        <c:baseTimeUnit val="days"/>
        <c:majorUnit val="1"/>
      </c:dateAx>
      <c:valAx>
        <c:axId val="1504942688"/>
        <c:scaling>
          <c:orientation val="minMax"/>
          <c:max val="195"/>
          <c:min val="7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04937888"/>
        <c:crossesAt val="1"/>
        <c:crossBetween val="between"/>
        <c:majorUnit val="40"/>
      </c:valAx>
      <c:valAx>
        <c:axId val="660153423"/>
        <c:scaling>
          <c:orientation val="minMax"/>
          <c:max val="115"/>
          <c:min val="85"/>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660157263"/>
        <c:crosses val="max"/>
        <c:crossBetween val="between"/>
        <c:majorUnit val="10"/>
      </c:valAx>
      <c:catAx>
        <c:axId val="660157263"/>
        <c:scaling>
          <c:orientation val="minMax"/>
        </c:scaling>
        <c:delete val="1"/>
        <c:axPos val="b"/>
        <c:title>
          <c:tx>
            <c:rich>
              <a:bodyPr rot="0" spcFirstLastPara="1" vertOverflow="ellipsis" vert="horz" wrap="square" anchor="ctr" anchorCtr="1"/>
              <a:lstStyle/>
              <a:p>
                <a:pPr algn="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3200">
                    <a:solidFill>
                      <a:sysClr val="windowText" lastClr="000000"/>
                    </a:solidFill>
                    <a:latin typeface="Arial" panose="020B0604020202020204" pitchFamily="34" charset="0"/>
                    <a:cs typeface="Arial" panose="020B0604020202020204" pitchFamily="34" charset="0"/>
                  </a:rPr>
                  <a:t>Index</a:t>
                </a:r>
              </a:p>
            </c:rich>
          </c:tx>
          <c:layout>
            <c:manualLayout>
              <c:xMode val="edge"/>
              <c:yMode val="edge"/>
              <c:x val="0.88241402913539246"/>
              <c:y val="1.1421697287839021E-3"/>
            </c:manualLayout>
          </c:layout>
          <c:overlay val="0"/>
          <c:spPr>
            <a:noFill/>
            <a:ln>
              <a:noFill/>
            </a:ln>
            <a:effectLst/>
          </c:spPr>
          <c:txPr>
            <a:bodyPr rot="0" spcFirstLastPara="1" vertOverflow="ellipsis" vert="horz" wrap="square" anchor="ctr" anchorCtr="1"/>
            <a:lstStyle/>
            <a:p>
              <a:pPr algn="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crossAx val="660153423"/>
        <c:crosses val="autoZero"/>
        <c:auto val="1"/>
        <c:lblAlgn val="ctr"/>
        <c:lblOffset val="100"/>
        <c:noMultiLvlLbl val="0"/>
      </c:catAx>
      <c:spPr>
        <a:noFill/>
        <a:ln>
          <a:noFill/>
        </a:ln>
        <a:effectLst/>
      </c:spPr>
    </c:plotArea>
    <c:legend>
      <c:legendPos val="t"/>
      <c:layout>
        <c:manualLayout>
          <c:xMode val="edge"/>
          <c:yMode val="edge"/>
          <c:x val="0.13331278798258836"/>
          <c:y val="8.8318751822688848E-2"/>
          <c:w val="0.80704328598461128"/>
          <c:h val="0.12155147273257509"/>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927275372162604"/>
          <c:y val="4.1840840666975451E-2"/>
          <c:w val="0.78071781814085217"/>
          <c:h val="0.72262583843686201"/>
        </c:manualLayout>
      </c:layout>
      <c:bubbleChart>
        <c:varyColors val="0"/>
        <c:ser>
          <c:idx val="0"/>
          <c:order val="0"/>
          <c:spPr>
            <a:solidFill>
              <a:schemeClr val="accent3"/>
            </a:solidFill>
            <a:ln w="76200">
              <a:noFill/>
            </a:ln>
            <a:effectLst/>
          </c:spPr>
          <c:invertIfNegative val="0"/>
          <c:dPt>
            <c:idx val="0"/>
            <c:invertIfNegative val="0"/>
            <c:bubble3D val="0"/>
            <c:spPr>
              <a:solidFill>
                <a:srgbClr val="002345"/>
              </a:solidFill>
              <a:ln w="76200">
                <a:noFill/>
              </a:ln>
              <a:effectLst/>
            </c:spPr>
            <c:extLst>
              <c:ext xmlns:c16="http://schemas.microsoft.com/office/drawing/2014/chart" uri="{C3380CC4-5D6E-409C-BE32-E72D297353CC}">
                <c16:uniqueId val="{00000001-A1DE-4105-8358-760E7507BF89}"/>
              </c:ext>
            </c:extLst>
          </c:dPt>
          <c:dPt>
            <c:idx val="1"/>
            <c:invertIfNegative val="0"/>
            <c:bubble3D val="0"/>
            <c:spPr>
              <a:solidFill>
                <a:srgbClr val="EB1C2D"/>
              </a:solidFill>
              <a:ln w="76200">
                <a:noFill/>
              </a:ln>
              <a:effectLst/>
            </c:spPr>
            <c:extLst>
              <c:ext xmlns:c16="http://schemas.microsoft.com/office/drawing/2014/chart" uri="{C3380CC4-5D6E-409C-BE32-E72D297353CC}">
                <c16:uniqueId val="{00000003-A1DE-4105-8358-760E7507BF89}"/>
              </c:ext>
            </c:extLst>
          </c:dPt>
          <c:dPt>
            <c:idx val="2"/>
            <c:invertIfNegative val="0"/>
            <c:bubble3D val="0"/>
            <c:spPr>
              <a:solidFill>
                <a:srgbClr val="EB1C2D"/>
              </a:solidFill>
              <a:ln w="76200">
                <a:noFill/>
              </a:ln>
              <a:effectLst/>
            </c:spPr>
            <c:extLst>
              <c:ext xmlns:c16="http://schemas.microsoft.com/office/drawing/2014/chart" uri="{C3380CC4-5D6E-409C-BE32-E72D297353CC}">
                <c16:uniqueId val="{00000005-A1DE-4105-8358-760E7507BF89}"/>
              </c:ext>
            </c:extLst>
          </c:dPt>
          <c:dPt>
            <c:idx val="3"/>
            <c:invertIfNegative val="0"/>
            <c:bubble3D val="0"/>
            <c:spPr>
              <a:solidFill>
                <a:srgbClr val="EB1C2D"/>
              </a:solidFill>
              <a:ln w="76200">
                <a:noFill/>
              </a:ln>
              <a:effectLst/>
            </c:spPr>
            <c:extLst>
              <c:ext xmlns:c16="http://schemas.microsoft.com/office/drawing/2014/chart" uri="{C3380CC4-5D6E-409C-BE32-E72D297353CC}">
                <c16:uniqueId val="{00000007-A1DE-4105-8358-760E7507BF89}"/>
              </c:ext>
            </c:extLst>
          </c:dPt>
          <c:dPt>
            <c:idx val="4"/>
            <c:invertIfNegative val="0"/>
            <c:bubble3D val="0"/>
            <c:spPr>
              <a:solidFill>
                <a:srgbClr val="F78D28"/>
              </a:solidFill>
              <a:ln w="76200">
                <a:noFill/>
              </a:ln>
              <a:effectLst/>
            </c:spPr>
            <c:extLst>
              <c:ext xmlns:c16="http://schemas.microsoft.com/office/drawing/2014/chart" uri="{C3380CC4-5D6E-409C-BE32-E72D297353CC}">
                <c16:uniqueId val="{00000014-A1DE-4105-8358-760E7507BF89}"/>
              </c:ext>
            </c:extLst>
          </c:dPt>
          <c:dPt>
            <c:idx val="5"/>
            <c:invertIfNegative val="0"/>
            <c:bubble3D val="0"/>
            <c:spPr>
              <a:solidFill>
                <a:srgbClr val="F78D28"/>
              </a:solidFill>
              <a:ln w="76200">
                <a:noFill/>
              </a:ln>
              <a:effectLst/>
            </c:spPr>
            <c:extLst>
              <c:ext xmlns:c16="http://schemas.microsoft.com/office/drawing/2014/chart" uri="{C3380CC4-5D6E-409C-BE32-E72D297353CC}">
                <c16:uniqueId val="{00000015-A1DE-4105-8358-760E7507BF89}"/>
              </c:ext>
            </c:extLst>
          </c:dPt>
          <c:dPt>
            <c:idx val="6"/>
            <c:invertIfNegative val="0"/>
            <c:bubble3D val="0"/>
            <c:spPr>
              <a:solidFill>
                <a:srgbClr val="002345"/>
              </a:solidFill>
              <a:ln w="76200">
                <a:noFill/>
              </a:ln>
              <a:effectLst/>
            </c:spPr>
            <c:extLst>
              <c:ext xmlns:c16="http://schemas.microsoft.com/office/drawing/2014/chart" uri="{C3380CC4-5D6E-409C-BE32-E72D297353CC}">
                <c16:uniqueId val="{00000016-A1DE-4105-8358-760E7507BF89}"/>
              </c:ext>
            </c:extLst>
          </c:dPt>
          <c:dPt>
            <c:idx val="7"/>
            <c:invertIfNegative val="0"/>
            <c:bubble3D val="0"/>
            <c:spPr>
              <a:solidFill>
                <a:srgbClr val="FDB714"/>
              </a:solidFill>
              <a:ln w="76200">
                <a:noFill/>
              </a:ln>
              <a:effectLst/>
            </c:spPr>
            <c:extLst>
              <c:ext xmlns:c16="http://schemas.microsoft.com/office/drawing/2014/chart" uri="{C3380CC4-5D6E-409C-BE32-E72D297353CC}">
                <c16:uniqueId val="{00000017-A1DE-4105-8358-760E7507BF89}"/>
              </c:ext>
            </c:extLst>
          </c:dPt>
          <c:dPt>
            <c:idx val="8"/>
            <c:invertIfNegative val="0"/>
            <c:bubble3D val="0"/>
            <c:spPr>
              <a:solidFill>
                <a:srgbClr val="EB1C2D"/>
              </a:solidFill>
              <a:ln w="76200">
                <a:noFill/>
              </a:ln>
              <a:effectLst/>
            </c:spPr>
            <c:extLst>
              <c:ext xmlns:c16="http://schemas.microsoft.com/office/drawing/2014/chart" uri="{C3380CC4-5D6E-409C-BE32-E72D297353CC}">
                <c16:uniqueId val="{00000009-A1DE-4105-8358-760E7507BF89}"/>
              </c:ext>
            </c:extLst>
          </c:dPt>
          <c:dPt>
            <c:idx val="9"/>
            <c:invertIfNegative val="0"/>
            <c:bubble3D val="0"/>
            <c:spPr>
              <a:solidFill>
                <a:srgbClr val="FDB714"/>
              </a:solidFill>
              <a:ln w="76200">
                <a:noFill/>
              </a:ln>
              <a:effectLst/>
            </c:spPr>
            <c:extLst>
              <c:ext xmlns:c16="http://schemas.microsoft.com/office/drawing/2014/chart" uri="{C3380CC4-5D6E-409C-BE32-E72D297353CC}">
                <c16:uniqueId val="{0000000B-A1DE-4105-8358-760E7507BF89}"/>
              </c:ext>
            </c:extLst>
          </c:dPt>
          <c:dPt>
            <c:idx val="10"/>
            <c:invertIfNegative val="0"/>
            <c:bubble3D val="0"/>
            <c:spPr>
              <a:solidFill>
                <a:srgbClr val="002345"/>
              </a:solidFill>
              <a:ln w="76200">
                <a:noFill/>
              </a:ln>
              <a:effectLst/>
            </c:spPr>
            <c:extLst>
              <c:ext xmlns:c16="http://schemas.microsoft.com/office/drawing/2014/chart" uri="{C3380CC4-5D6E-409C-BE32-E72D297353CC}">
                <c16:uniqueId val="{0000000D-A1DE-4105-8358-760E7507BF89}"/>
              </c:ext>
            </c:extLst>
          </c:dPt>
          <c:dPt>
            <c:idx val="11"/>
            <c:invertIfNegative val="0"/>
            <c:bubble3D val="0"/>
            <c:spPr>
              <a:solidFill>
                <a:srgbClr val="F78D28"/>
              </a:solidFill>
              <a:ln w="76200">
                <a:noFill/>
              </a:ln>
              <a:effectLst/>
            </c:spPr>
            <c:extLst>
              <c:ext xmlns:c16="http://schemas.microsoft.com/office/drawing/2014/chart" uri="{C3380CC4-5D6E-409C-BE32-E72D297353CC}">
                <c16:uniqueId val="{0000000F-A1DE-4105-8358-760E7507BF89}"/>
              </c:ext>
            </c:extLst>
          </c:dPt>
          <c:dPt>
            <c:idx val="12"/>
            <c:invertIfNegative val="0"/>
            <c:bubble3D val="0"/>
            <c:spPr>
              <a:solidFill>
                <a:srgbClr val="FDB714"/>
              </a:solidFill>
              <a:ln w="76200">
                <a:noFill/>
              </a:ln>
              <a:effectLst/>
            </c:spPr>
            <c:extLst>
              <c:ext xmlns:c16="http://schemas.microsoft.com/office/drawing/2014/chart" uri="{C3380CC4-5D6E-409C-BE32-E72D297353CC}">
                <c16:uniqueId val="{00000018-A1DE-4105-8358-760E7507BF89}"/>
              </c:ext>
            </c:extLst>
          </c:dPt>
          <c:dPt>
            <c:idx val="13"/>
            <c:invertIfNegative val="0"/>
            <c:bubble3D val="0"/>
            <c:spPr>
              <a:solidFill>
                <a:srgbClr val="002345"/>
              </a:solidFill>
              <a:ln w="76200">
                <a:noFill/>
              </a:ln>
              <a:effectLst/>
            </c:spPr>
            <c:extLst>
              <c:ext xmlns:c16="http://schemas.microsoft.com/office/drawing/2014/chart" uri="{C3380CC4-5D6E-409C-BE32-E72D297353CC}">
                <c16:uniqueId val="{00000019-A1DE-4105-8358-760E7507BF89}"/>
              </c:ext>
            </c:extLst>
          </c:dPt>
          <c:dLbls>
            <c:dLbl>
              <c:idx val="0"/>
              <c:tx>
                <c:rich>
                  <a:bodyPr/>
                  <a:lstStyle/>
                  <a:p>
                    <a:fld id="{BFA16DCC-5215-4F9A-844E-117924723932}"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A1DE-4105-8358-760E7507BF89}"/>
                </c:ext>
              </c:extLst>
            </c:dLbl>
            <c:dLbl>
              <c:idx val="1"/>
              <c:tx>
                <c:rich>
                  <a:bodyPr/>
                  <a:lstStyle/>
                  <a:p>
                    <a:fld id="{5262945F-2076-4506-96AE-F6B59937BF19}"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A1DE-4105-8358-760E7507BF89}"/>
                </c:ext>
              </c:extLst>
            </c:dLbl>
            <c:dLbl>
              <c:idx val="2"/>
              <c:tx>
                <c:rich>
                  <a:bodyPr/>
                  <a:lstStyle/>
                  <a:p>
                    <a:fld id="{54622BDB-6CD2-4E26-9113-7F985B04967E}"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A1DE-4105-8358-760E7507BF89}"/>
                </c:ext>
              </c:extLst>
            </c:dLbl>
            <c:dLbl>
              <c:idx val="3"/>
              <c:tx>
                <c:rich>
                  <a:bodyPr/>
                  <a:lstStyle/>
                  <a:p>
                    <a:fld id="{B4DFC756-4624-4038-8CEA-6016B18EBE81}"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A1DE-4105-8358-760E7507BF89}"/>
                </c:ext>
              </c:extLst>
            </c:dLbl>
            <c:dLbl>
              <c:idx val="4"/>
              <c:tx>
                <c:rich>
                  <a:bodyPr/>
                  <a:lstStyle/>
                  <a:p>
                    <a:fld id="{16D2957C-E7AD-4B6C-8980-50D8483B9232}"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A1DE-4105-8358-760E7507BF89}"/>
                </c:ext>
              </c:extLst>
            </c:dLbl>
            <c:dLbl>
              <c:idx val="5"/>
              <c:tx>
                <c:rich>
                  <a:bodyPr/>
                  <a:lstStyle/>
                  <a:p>
                    <a:fld id="{AC9536F9-1702-4049-B234-5C106DB1C2C2}"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A1DE-4105-8358-760E7507BF89}"/>
                </c:ext>
              </c:extLst>
            </c:dLbl>
            <c:dLbl>
              <c:idx val="6"/>
              <c:layout>
                <c:manualLayout>
                  <c:x val="-9.1179133858267716E-2"/>
                  <c:y val="5.3118401866433365E-2"/>
                </c:manualLayout>
              </c:layout>
              <c:tx>
                <c:rich>
                  <a:bodyPr/>
                  <a:lstStyle/>
                  <a:p>
                    <a:fld id="{12489B94-8ADA-4148-BA50-27006B6115C8}"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A1DE-4105-8358-760E7507BF89}"/>
                </c:ext>
              </c:extLst>
            </c:dLbl>
            <c:dLbl>
              <c:idx val="7"/>
              <c:layout>
                <c:manualLayout>
                  <c:x val="-1.5256629637711339E-2"/>
                  <c:y val="5.9275416859657246E-2"/>
                </c:manualLayout>
              </c:layout>
              <c:tx>
                <c:rich>
                  <a:bodyPr/>
                  <a:lstStyle/>
                  <a:p>
                    <a:fld id="{6D6DDC43-3EB8-4572-AA16-0461CA783AE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A1DE-4105-8358-760E7507BF89}"/>
                </c:ext>
              </c:extLst>
            </c:dLbl>
            <c:dLbl>
              <c:idx val="8"/>
              <c:tx>
                <c:rich>
                  <a:bodyPr/>
                  <a:lstStyle/>
                  <a:p>
                    <a:fld id="{8C8E768E-1334-4B92-BFC7-0B6F7A010F24}"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A1DE-4105-8358-760E7507BF89}"/>
                </c:ext>
              </c:extLst>
            </c:dLbl>
            <c:dLbl>
              <c:idx val="9"/>
              <c:tx>
                <c:rich>
                  <a:bodyPr/>
                  <a:lstStyle/>
                  <a:p>
                    <a:fld id="{2E62D18C-21DD-44D0-B676-4DE6B8F649B2}"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A1DE-4105-8358-760E7507BF89}"/>
                </c:ext>
              </c:extLst>
            </c:dLbl>
            <c:dLbl>
              <c:idx val="10"/>
              <c:tx>
                <c:rich>
                  <a:bodyPr/>
                  <a:lstStyle/>
                  <a:p>
                    <a:fld id="{66CDD3AC-D810-44E9-B8C9-2B471102A3A9}"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A1DE-4105-8358-760E7507BF89}"/>
                </c:ext>
              </c:extLst>
            </c:dLbl>
            <c:dLbl>
              <c:idx val="11"/>
              <c:layout>
                <c:manualLayout>
                  <c:x val="-1.4844050743657043E-2"/>
                  <c:y val="4.845873432487606E-2"/>
                </c:manualLayout>
              </c:layout>
              <c:tx>
                <c:rich>
                  <a:bodyPr/>
                  <a:lstStyle/>
                  <a:p>
                    <a:fld id="{E5A8334A-4EE1-4DD8-800D-E24309287B6F}"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A1DE-4105-8358-760E7507BF89}"/>
                </c:ext>
              </c:extLst>
            </c:dLbl>
            <c:dLbl>
              <c:idx val="12"/>
              <c:tx>
                <c:rich>
                  <a:bodyPr/>
                  <a:lstStyle/>
                  <a:p>
                    <a:fld id="{238CC5B1-1CAD-42A5-9A29-BB8AE5216755}"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A1DE-4105-8358-760E7507BF89}"/>
                </c:ext>
              </c:extLst>
            </c:dLbl>
            <c:dLbl>
              <c:idx val="13"/>
              <c:tx>
                <c:rich>
                  <a:bodyPr/>
                  <a:lstStyle/>
                  <a:p>
                    <a:fld id="{B18F23EE-3F59-446A-A749-121F65622C22}"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A1DE-4105-8358-760E7507BF89}"/>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'B2.1.2.C'!$S$3:$S$16</c:f>
              <c:numCache>
                <c:formatCode>General</c:formatCode>
                <c:ptCount val="14"/>
                <c:pt idx="0">
                  <c:v>1.27</c:v>
                </c:pt>
                <c:pt idx="1">
                  <c:v>9.57</c:v>
                </c:pt>
                <c:pt idx="2">
                  <c:v>7.58</c:v>
                </c:pt>
                <c:pt idx="3">
                  <c:v>7.25</c:v>
                </c:pt>
                <c:pt idx="4">
                  <c:v>11.64</c:v>
                </c:pt>
                <c:pt idx="5">
                  <c:v>13.36</c:v>
                </c:pt>
                <c:pt idx="6">
                  <c:v>4.46</c:v>
                </c:pt>
                <c:pt idx="7">
                  <c:v>4.4400000000000004</c:v>
                </c:pt>
                <c:pt idx="8">
                  <c:v>11.09</c:v>
                </c:pt>
                <c:pt idx="9">
                  <c:v>-3.01</c:v>
                </c:pt>
                <c:pt idx="10">
                  <c:v>-3.84</c:v>
                </c:pt>
                <c:pt idx="11">
                  <c:v>5.13</c:v>
                </c:pt>
                <c:pt idx="12">
                  <c:v>1.59</c:v>
                </c:pt>
                <c:pt idx="13">
                  <c:v>3.52</c:v>
                </c:pt>
              </c:numCache>
            </c:numRef>
          </c:xVal>
          <c:yVal>
            <c:numRef>
              <c:f>'B2.1.2.C'!$T$3:$T$16</c:f>
              <c:numCache>
                <c:formatCode>0.0</c:formatCode>
                <c:ptCount val="14"/>
                <c:pt idx="0">
                  <c:v>5.67</c:v>
                </c:pt>
                <c:pt idx="1">
                  <c:v>2.2400000000000002</c:v>
                </c:pt>
                <c:pt idx="2" formatCode="General">
                  <c:v>0.95</c:v>
                </c:pt>
                <c:pt idx="3" formatCode="General">
                  <c:v>2.4500000000000002</c:v>
                </c:pt>
                <c:pt idx="4" formatCode="General">
                  <c:v>4.22</c:v>
                </c:pt>
                <c:pt idx="5" formatCode="General">
                  <c:v>2.63</c:v>
                </c:pt>
                <c:pt idx="6" formatCode="General">
                  <c:v>5.78</c:v>
                </c:pt>
                <c:pt idx="7" formatCode="General">
                  <c:v>0.25</c:v>
                </c:pt>
                <c:pt idx="8" formatCode="General">
                  <c:v>1.52</c:v>
                </c:pt>
                <c:pt idx="9" formatCode="General">
                  <c:v>2.25</c:v>
                </c:pt>
                <c:pt idx="10" formatCode="General">
                  <c:v>5.9</c:v>
                </c:pt>
                <c:pt idx="11" formatCode="General">
                  <c:v>3.65</c:v>
                </c:pt>
                <c:pt idx="12" formatCode="General">
                  <c:v>1.36</c:v>
                </c:pt>
                <c:pt idx="13" formatCode="General">
                  <c:v>2.71</c:v>
                </c:pt>
              </c:numCache>
            </c:numRef>
          </c:yVal>
          <c:bubbleSize>
            <c:numRef>
              <c:f>'B2.1.2.C'!$U$3:$U$16</c:f>
              <c:numCache>
                <c:formatCode>General</c:formatCode>
                <c:ptCount val="14"/>
                <c:pt idx="0">
                  <c:v>8.8000000000000007</c:v>
                </c:pt>
                <c:pt idx="1">
                  <c:v>53.22</c:v>
                </c:pt>
                <c:pt idx="2">
                  <c:v>67.08</c:v>
                </c:pt>
                <c:pt idx="3">
                  <c:v>62.01</c:v>
                </c:pt>
                <c:pt idx="4">
                  <c:v>76.42</c:v>
                </c:pt>
                <c:pt idx="5">
                  <c:v>52.4</c:v>
                </c:pt>
                <c:pt idx="6">
                  <c:v>52.65</c:v>
                </c:pt>
                <c:pt idx="7">
                  <c:v>92.28</c:v>
                </c:pt>
                <c:pt idx="8">
                  <c:v>42.28</c:v>
                </c:pt>
                <c:pt idx="9">
                  <c:v>91.39</c:v>
                </c:pt>
                <c:pt idx="10">
                  <c:v>45.75</c:v>
                </c:pt>
                <c:pt idx="11">
                  <c:v>71.56</c:v>
                </c:pt>
                <c:pt idx="12">
                  <c:v>62.97</c:v>
                </c:pt>
                <c:pt idx="13">
                  <c:v>52.4</c:v>
                </c:pt>
              </c:numCache>
            </c:numRef>
          </c:bubbleSize>
          <c:bubble3D val="0"/>
          <c:extLst>
            <c:ext xmlns:c15="http://schemas.microsoft.com/office/drawing/2012/chart" uri="{02D57815-91ED-43cb-92C2-25804820EDAC}">
              <c15:datalabelsRange>
                <c15:f>'B2.1.2.C'!$R$3:$R$16</c15:f>
                <c15:dlblRangeCache>
                  <c:ptCount val="14"/>
                  <c:pt idx="0">
                    <c:v>AFG</c:v>
                  </c:pt>
                  <c:pt idx="1">
                    <c:v>BFA</c:v>
                  </c:pt>
                  <c:pt idx="2">
                    <c:v>BDI</c:v>
                  </c:pt>
                  <c:pt idx="3">
                    <c:v>CAF</c:v>
                  </c:pt>
                  <c:pt idx="4">
                    <c:v>GMB</c:v>
                  </c:pt>
                  <c:pt idx="5">
                    <c:v>LBR</c:v>
                  </c:pt>
                  <c:pt idx="6">
                    <c:v>MDG</c:v>
                  </c:pt>
                  <c:pt idx="7">
                    <c:v>MWI</c:v>
                  </c:pt>
                  <c:pt idx="8">
                    <c:v>MLI</c:v>
                  </c:pt>
                  <c:pt idx="9">
                    <c:v>MOZ</c:v>
                  </c:pt>
                  <c:pt idx="10">
                    <c:v>NER</c:v>
                  </c:pt>
                  <c:pt idx="11">
                    <c:v>RWA</c:v>
                  </c:pt>
                  <c:pt idx="12">
                    <c:v>TGO</c:v>
                  </c:pt>
                  <c:pt idx="13">
                    <c:v>UGA</c:v>
                  </c:pt>
                </c15:dlblRangeCache>
              </c15:datalabelsRange>
            </c:ext>
            <c:ext xmlns:c16="http://schemas.microsoft.com/office/drawing/2014/chart" uri="{C3380CC4-5D6E-409C-BE32-E72D297353CC}">
              <c16:uniqueId val="{0000001A-A1DE-4105-8358-760E7507BF89}"/>
            </c:ext>
          </c:extLst>
        </c:ser>
        <c:ser>
          <c:idx val="1"/>
          <c:order val="1"/>
          <c:tx>
            <c:v>Median Reserves</c:v>
          </c:tx>
          <c:spPr>
            <a:solidFill>
              <a:srgbClr val="EB1C2D"/>
            </a:solidFill>
            <a:ln w="76200">
              <a:solidFill>
                <a:srgbClr val="EB1C2D"/>
              </a:solidFill>
              <a:prstDash val="lgDash"/>
            </a:ln>
            <a:effectLst/>
          </c:spPr>
          <c:invertIfNegative val="0"/>
          <c:errBars>
            <c:errDir val="x"/>
            <c:errBarType val="both"/>
            <c:errValType val="stdErr"/>
            <c:noEndCap val="1"/>
            <c:spPr>
              <a:noFill/>
              <a:ln w="25400" cap="flat" cmpd="sng" algn="ctr">
                <a:solidFill>
                  <a:schemeClr val="tx1"/>
                </a:solidFill>
                <a:prstDash val="dash"/>
                <a:round/>
              </a:ln>
              <a:effectLst/>
            </c:spPr>
          </c:errBars>
          <c:errBars>
            <c:errDir val="y"/>
            <c:errBarType val="both"/>
            <c:errValType val="stdErr"/>
            <c:noEndCap val="0"/>
            <c:spPr>
              <a:noFill/>
              <a:ln w="9525" cap="flat" cmpd="sng" algn="ctr">
                <a:solidFill>
                  <a:schemeClr val="tx1">
                    <a:lumMod val="25000"/>
                    <a:lumOff val="75000"/>
                  </a:schemeClr>
                </a:solidFill>
                <a:round/>
              </a:ln>
              <a:effectLst/>
            </c:spPr>
          </c:errBars>
          <c:xVal>
            <c:numRef>
              <c:f>'B2.1.2.C'!$V$3:$V$4</c:f>
              <c:numCache>
                <c:formatCode>General</c:formatCode>
                <c:ptCount val="2"/>
                <c:pt idx="0">
                  <c:v>-100</c:v>
                </c:pt>
                <c:pt idx="1">
                  <c:v>100</c:v>
                </c:pt>
              </c:numCache>
            </c:numRef>
          </c:xVal>
          <c:yVal>
            <c:numRef>
              <c:f>'B2.1.2.C'!$W$3:$W$4</c:f>
              <c:numCache>
                <c:formatCode>0.0</c:formatCode>
                <c:ptCount val="2"/>
                <c:pt idx="0">
                  <c:v>2.54</c:v>
                </c:pt>
                <c:pt idx="1">
                  <c:v>2.54</c:v>
                </c:pt>
              </c:numCache>
            </c:numRef>
          </c:yVal>
          <c:bubbleSize>
            <c:numRef>
              <c:f>'B2.1.2.C'!$X$3:$X$4</c:f>
              <c:numCache>
                <c:formatCode>General</c:formatCode>
                <c:ptCount val="2"/>
                <c:pt idx="0">
                  <c:v>0</c:v>
                </c:pt>
                <c:pt idx="1">
                  <c:v>0</c:v>
                </c:pt>
              </c:numCache>
            </c:numRef>
          </c:bubbleSize>
          <c:bubble3D val="0"/>
          <c:extLst>
            <c:ext xmlns:c16="http://schemas.microsoft.com/office/drawing/2014/chart" uri="{C3380CC4-5D6E-409C-BE32-E72D297353CC}">
              <c16:uniqueId val="{0000001B-A1DE-4105-8358-760E7507BF89}"/>
            </c:ext>
          </c:extLst>
        </c:ser>
        <c:ser>
          <c:idx val="2"/>
          <c:order val="2"/>
          <c:tx>
            <c:v>Median Oil &amp; Gas Imports</c:v>
          </c:tx>
          <c:spPr>
            <a:solidFill>
              <a:srgbClr val="F78D28"/>
            </a:solidFill>
            <a:ln w="76200">
              <a:solidFill>
                <a:srgbClr val="F78D28"/>
              </a:solidFill>
              <a:prstDash val="lgDash"/>
            </a:ln>
            <a:effectLst/>
          </c:spPr>
          <c:invertIfNegative val="0"/>
          <c:errBars>
            <c:errDir val="x"/>
            <c:errBarType val="both"/>
            <c:errValType val="stdErr"/>
            <c:noEndCap val="0"/>
            <c:spPr>
              <a:noFill/>
              <a:ln w="9525" cap="flat" cmpd="sng" algn="ctr">
                <a:solidFill>
                  <a:schemeClr val="tx1">
                    <a:lumMod val="65000"/>
                    <a:lumOff val="35000"/>
                  </a:schemeClr>
                </a:solidFill>
                <a:round/>
              </a:ln>
              <a:effectLst/>
            </c:spPr>
          </c:errBars>
          <c:errBars>
            <c:errDir val="y"/>
            <c:errBarType val="both"/>
            <c:errValType val="stdErr"/>
            <c:noEndCap val="1"/>
            <c:spPr>
              <a:noFill/>
              <a:ln w="25400" cap="flat" cmpd="sng" algn="ctr">
                <a:solidFill>
                  <a:schemeClr val="tx1"/>
                </a:solidFill>
                <a:prstDash val="dash"/>
                <a:round/>
              </a:ln>
              <a:effectLst/>
            </c:spPr>
          </c:errBars>
          <c:xVal>
            <c:numRef>
              <c:f>'B2.1.2.C'!$Y$3:$Y$4</c:f>
              <c:numCache>
                <c:formatCode>0.0</c:formatCode>
                <c:ptCount val="2"/>
                <c:pt idx="0">
                  <c:v>4.8</c:v>
                </c:pt>
                <c:pt idx="1">
                  <c:v>4.8</c:v>
                </c:pt>
              </c:numCache>
            </c:numRef>
          </c:xVal>
          <c:yVal>
            <c:numRef>
              <c:f>'B2.1.2.C'!$Z$3:$Z$4</c:f>
              <c:numCache>
                <c:formatCode>General</c:formatCode>
                <c:ptCount val="2"/>
                <c:pt idx="0">
                  <c:v>-100</c:v>
                </c:pt>
                <c:pt idx="1">
                  <c:v>100</c:v>
                </c:pt>
              </c:numCache>
            </c:numRef>
          </c:yVal>
          <c:bubbleSize>
            <c:numRef>
              <c:f>'B2.1.2.C'!$AA$3:$AA$4</c:f>
              <c:numCache>
                <c:formatCode>General</c:formatCode>
                <c:ptCount val="2"/>
                <c:pt idx="0">
                  <c:v>0</c:v>
                </c:pt>
                <c:pt idx="1">
                  <c:v>0</c:v>
                </c:pt>
              </c:numCache>
            </c:numRef>
          </c:bubbleSize>
          <c:bubble3D val="0"/>
          <c:extLst>
            <c:ext xmlns:c16="http://schemas.microsoft.com/office/drawing/2014/chart" uri="{C3380CC4-5D6E-409C-BE32-E72D297353CC}">
              <c16:uniqueId val="{0000001C-A1DE-4105-8358-760E7507BF89}"/>
            </c:ext>
          </c:extLst>
        </c:ser>
        <c:dLbls>
          <c:showLegendKey val="0"/>
          <c:showVal val="0"/>
          <c:showCatName val="0"/>
          <c:showSerName val="0"/>
          <c:showPercent val="0"/>
          <c:showBubbleSize val="0"/>
        </c:dLbls>
        <c:bubbleScale val="30"/>
        <c:showNegBubbles val="0"/>
        <c:sizeRepresents val="w"/>
        <c:axId val="2019700111"/>
        <c:axId val="2019712591"/>
      </c:bubbleChart>
      <c:valAx>
        <c:axId val="2019700111"/>
        <c:scaling>
          <c:orientation val="minMax"/>
          <c:max val="15"/>
          <c:min val="-5"/>
        </c:scaling>
        <c:delete val="0"/>
        <c:axPos val="b"/>
        <c:title>
          <c:tx>
            <c:strRef>
              <c:f>'B2.1.2.C'!$S$2</c:f>
              <c:strCache>
                <c:ptCount val="1"/>
                <c:pt idx="0">
                  <c:v>Oil and gas net imports  
(percent of GDP, 2024)</c:v>
                </c:pt>
              </c:strCache>
            </c:strRef>
          </c:tx>
          <c:overlay val="0"/>
          <c:spPr>
            <a:noFill/>
            <a:ln>
              <a:noFill/>
            </a:ln>
            <a:effectLst/>
          </c:spPr>
          <c:txPr>
            <a:bodyPr rot="0" spcFirstLastPara="1" vertOverflow="ellipsis" vert="horz" wrap="square" anchor="ctr" anchorCtr="1"/>
            <a:lstStyle/>
            <a:p>
              <a:pPr algn="ctr" rtl="0">
                <a:defRPr lang="en-US"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low"/>
        <c:spPr>
          <a:noFill/>
          <a:ln w="9525" cap="flat" cmpd="sng" algn="ctr">
            <a:no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19712591"/>
        <c:crosses val="autoZero"/>
        <c:crossBetween val="midCat"/>
      </c:valAx>
      <c:valAx>
        <c:axId val="2019712591"/>
        <c:scaling>
          <c:orientation val="minMax"/>
          <c:max val="7"/>
          <c:min val="-1"/>
        </c:scaling>
        <c:delete val="0"/>
        <c:axPos val="l"/>
        <c:title>
          <c:tx>
            <c:strRef>
              <c:f>'B2.1.2.C'!$T$2</c:f>
              <c:strCache>
                <c:ptCount val="1"/>
                <c:pt idx="0">
                  <c:v>International reserves      
(months of imports, 2025)</c:v>
                </c:pt>
              </c:strCache>
            </c:strRef>
          </c:tx>
          <c:overlay val="0"/>
          <c:spPr>
            <a:noFill/>
            <a:ln>
              <a:noFill/>
            </a:ln>
            <a:effectLst/>
          </c:spPr>
          <c:txPr>
            <a:bodyPr rot="-5400000" spcFirstLastPara="1" vertOverflow="ellipsis" vert="horz" wrap="square" anchor="ctr" anchorCtr="1"/>
            <a:lstStyle/>
            <a:p>
              <a:pPr algn="ctr" rtl="0">
                <a:defRPr lang="en-US"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low"/>
        <c:spPr>
          <a:noFill/>
          <a:ln w="9525" cap="flat" cmpd="sng" algn="ctr">
            <a:noFill/>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1970011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1360</xdr:rowOff>
    </xdr:from>
    <xdr:to>
      <xdr:col>14</xdr:col>
      <xdr:colOff>571500</xdr:colOff>
      <xdr:row>31</xdr:row>
      <xdr:rowOff>54428</xdr:rowOff>
    </xdr:to>
    <xdr:graphicFrame macro="">
      <xdr:nvGraphicFramePr>
        <xdr:cNvPr id="2" name="Chart 1">
          <a:extLst>
            <a:ext uri="{FF2B5EF4-FFF2-40B4-BE49-F238E27FC236}">
              <a16:creationId xmlns:a16="http://schemas.microsoft.com/office/drawing/2014/main" id="{C987DBE9-0F79-408C-A145-0ED1DE10D6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0.41777</cdr:x>
      <cdr:y>0.08774</cdr:y>
    </cdr:to>
    <cdr:sp macro="" textlink="">
      <cdr:nvSpPr>
        <cdr:cNvPr id="2" name="TextBox 1">
          <a:extLst xmlns:a="http://schemas.openxmlformats.org/drawingml/2006/main">
            <a:ext uri="{FF2B5EF4-FFF2-40B4-BE49-F238E27FC236}">
              <a16:creationId xmlns:a16="http://schemas.microsoft.com/office/drawing/2014/main" id="{703D1C31-D6BD-19A3-73C1-F68ECF37FCAF}"/>
            </a:ext>
          </a:extLst>
        </cdr:cNvPr>
        <cdr:cNvSpPr txBox="1"/>
      </cdr:nvSpPr>
      <cdr:spPr>
        <a:xfrm xmlns:a="http://schemas.openxmlformats.org/drawingml/2006/main">
          <a:off x="0" y="0"/>
          <a:ext cx="3862894" cy="60729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Number of events</a:t>
          </a:r>
        </a:p>
        <a:p xmlns:a="http://schemas.openxmlformats.org/drawingml/2006/main">
          <a:endParaRPr lang="en-US" sz="3200">
            <a:latin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1360</xdr:rowOff>
    </xdr:from>
    <xdr:to>
      <xdr:col>14</xdr:col>
      <xdr:colOff>123825</xdr:colOff>
      <xdr:row>31</xdr:row>
      <xdr:rowOff>54428</xdr:rowOff>
    </xdr:to>
    <xdr:graphicFrame macro="">
      <xdr:nvGraphicFramePr>
        <xdr:cNvPr id="2" name="Chart 1">
          <a:extLst>
            <a:ext uri="{FF2B5EF4-FFF2-40B4-BE49-F238E27FC236}">
              <a16:creationId xmlns:a16="http://schemas.microsoft.com/office/drawing/2014/main" id="{B48762E1-40B0-45A8-984E-9948CCFCD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0.22655</cdr:x>
      <cdr:y>0.09151</cdr:y>
    </cdr:to>
    <cdr:sp macro="" textlink="">
      <cdr:nvSpPr>
        <cdr:cNvPr id="2" name="TextBox 1">
          <a:extLst xmlns:a="http://schemas.openxmlformats.org/drawingml/2006/main">
            <a:ext uri="{FF2B5EF4-FFF2-40B4-BE49-F238E27FC236}">
              <a16:creationId xmlns:a16="http://schemas.microsoft.com/office/drawing/2014/main" id="{668772CB-8CC9-A6E4-8691-12C72EDFCBE9}"/>
            </a:ext>
          </a:extLst>
        </cdr:cNvPr>
        <cdr:cNvSpPr txBox="1"/>
      </cdr:nvSpPr>
      <cdr:spPr>
        <a:xfrm xmlns:a="http://schemas.openxmlformats.org/drawingml/2006/main">
          <a:off x="0" y="0"/>
          <a:ext cx="2085974" cy="63341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1359</xdr:rowOff>
    </xdr:from>
    <xdr:to>
      <xdr:col>14</xdr:col>
      <xdr:colOff>123825</xdr:colOff>
      <xdr:row>31</xdr:row>
      <xdr:rowOff>54427</xdr:rowOff>
    </xdr:to>
    <xdr:graphicFrame macro="">
      <xdr:nvGraphicFramePr>
        <xdr:cNvPr id="2" name="Chart 1">
          <a:extLst>
            <a:ext uri="{FF2B5EF4-FFF2-40B4-BE49-F238E27FC236}">
              <a16:creationId xmlns:a16="http://schemas.microsoft.com/office/drawing/2014/main" id="{4B72B348-1426-475D-9A7E-39E66B297D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0.00551</cdr:x>
      <cdr:y>0.00733</cdr:y>
    </cdr:from>
    <cdr:to>
      <cdr:x>0.78281</cdr:x>
      <cdr:y>0.19048</cdr:y>
    </cdr:to>
    <cdr:sp macro="" textlink="">
      <cdr:nvSpPr>
        <cdr:cNvPr id="2" name="TextBox 1">
          <a:extLst xmlns:a="http://schemas.openxmlformats.org/drawingml/2006/main">
            <a:ext uri="{FF2B5EF4-FFF2-40B4-BE49-F238E27FC236}">
              <a16:creationId xmlns:a16="http://schemas.microsoft.com/office/drawing/2014/main" id="{00478691-1C8B-17B7-9EF2-F39B61D76C4C}"/>
            </a:ext>
          </a:extLst>
        </cdr:cNvPr>
        <cdr:cNvSpPr txBox="1"/>
      </cdr:nvSpPr>
      <cdr:spPr>
        <a:xfrm xmlns:a="http://schemas.openxmlformats.org/drawingml/2006/main">
          <a:off x="50376" y="49348"/>
          <a:ext cx="7106982" cy="123369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solidFill>
                <a:sysClr val="windowText" lastClr="000000"/>
              </a:solidFill>
              <a:effectLst/>
              <a:latin typeface="Arial" panose="020B0604020202020204" pitchFamily="34" charset="0"/>
              <a:ea typeface="+mn-ea"/>
              <a:cs typeface="Arial" panose="020B0604020202020204" pitchFamily="34" charset="0"/>
            </a:rPr>
            <a:t>Cumulative total </a:t>
          </a:r>
          <a:br>
            <a:rPr lang="en-US" sz="3200">
              <a:solidFill>
                <a:sysClr val="windowText" lastClr="000000"/>
              </a:solidFill>
              <a:effectLst/>
              <a:latin typeface="Arial" panose="020B0604020202020204" pitchFamily="34" charset="0"/>
              <a:ea typeface="+mn-ea"/>
              <a:cs typeface="Arial" panose="020B0604020202020204" pitchFamily="34" charset="0"/>
            </a:rPr>
          </a:br>
          <a:r>
            <a:rPr lang="en-US" sz="3200">
              <a:solidFill>
                <a:sysClr val="windowText" lastClr="000000"/>
              </a:solidFill>
              <a:effectLst/>
              <a:latin typeface="Arial" panose="020B0604020202020204" pitchFamily="34" charset="0"/>
              <a:ea typeface="+mn-ea"/>
              <a:cs typeface="Arial" panose="020B0604020202020204" pitchFamily="34" charset="0"/>
            </a:rPr>
            <a:t>(thousands of people,</a:t>
          </a:r>
          <a:r>
            <a:rPr lang="en-US" sz="3200" baseline="0">
              <a:solidFill>
                <a:sysClr val="windowText" lastClr="000000"/>
              </a:solidFill>
              <a:effectLst/>
              <a:latin typeface="Arial" panose="020B0604020202020204" pitchFamily="34" charset="0"/>
              <a:ea typeface="+mn-ea"/>
              <a:cs typeface="Arial" panose="020B0604020202020204" pitchFamily="34" charset="0"/>
            </a:rPr>
            <a:t> log scale)</a:t>
          </a:r>
          <a:endParaRPr lang="en-US" sz="3200">
            <a:solidFill>
              <a:sysClr val="windowText" lastClr="000000"/>
            </a:solidFill>
            <a:effectLst/>
            <a:latin typeface="Arial" panose="020B0604020202020204" pitchFamily="34" charset="0"/>
            <a:cs typeface="Arial" panose="020B0604020202020204" pitchFamily="34" charset="0"/>
          </a:endParaRPr>
        </a:p>
        <a:p xmlns:a="http://schemas.openxmlformats.org/drawingml/2006/main">
          <a:endParaRPr lang="en-US" sz="3200" kern="1200">
            <a:latin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30389</xdr:colOff>
      <xdr:row>1</xdr:row>
      <xdr:rowOff>1360</xdr:rowOff>
    </xdr:from>
    <xdr:to>
      <xdr:col>14</xdr:col>
      <xdr:colOff>601889</xdr:colOff>
      <xdr:row>30</xdr:row>
      <xdr:rowOff>176892</xdr:rowOff>
    </xdr:to>
    <xdr:graphicFrame macro="">
      <xdr:nvGraphicFramePr>
        <xdr:cNvPr id="2" name="Chart 1">
          <a:extLst>
            <a:ext uri="{FF2B5EF4-FFF2-40B4-BE49-F238E27FC236}">
              <a16:creationId xmlns:a16="http://schemas.microsoft.com/office/drawing/2014/main" id="{427B1FB8-C3D3-41FD-B127-661004787D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0.29301</cdr:x>
      <cdr:y>0.08807</cdr:y>
    </cdr:to>
    <cdr:sp macro="" textlink="">
      <cdr:nvSpPr>
        <cdr:cNvPr id="2" name="TextBox 1">
          <a:extLst xmlns:a="http://schemas.openxmlformats.org/drawingml/2006/main">
            <a:ext uri="{FF2B5EF4-FFF2-40B4-BE49-F238E27FC236}">
              <a16:creationId xmlns:a16="http://schemas.microsoft.com/office/drawing/2014/main" id="{BC4A7EE7-F3BA-6418-27D4-253A483A3080}"/>
            </a:ext>
          </a:extLst>
        </cdr:cNvPr>
        <cdr:cNvSpPr txBox="1"/>
      </cdr:nvSpPr>
      <cdr:spPr>
        <a:xfrm xmlns:a="http://schemas.openxmlformats.org/drawingml/2006/main">
          <a:off x="0" y="0"/>
          <a:ext cx="2678206" cy="60959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0</xdr:row>
      <xdr:rowOff>314884</xdr:rowOff>
    </xdr:from>
    <xdr:to>
      <xdr:col>14</xdr:col>
      <xdr:colOff>149412</xdr:colOff>
      <xdr:row>31</xdr:row>
      <xdr:rowOff>128119</xdr:rowOff>
    </xdr:to>
    <xdr:graphicFrame macro="">
      <xdr:nvGraphicFramePr>
        <xdr:cNvPr id="3" name="Chart 2">
          <a:extLst>
            <a:ext uri="{FF2B5EF4-FFF2-40B4-BE49-F238E27FC236}">
              <a16:creationId xmlns:a16="http://schemas.microsoft.com/office/drawing/2014/main" id="{9A0C1F35-84DD-4545-99E7-914F0E878D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0.45909</cdr:x>
      <cdr:y>0.16003</cdr:y>
    </cdr:to>
    <cdr:sp macro="" textlink="">
      <cdr:nvSpPr>
        <cdr:cNvPr id="2" name="TextBox 1">
          <a:extLst xmlns:a="http://schemas.openxmlformats.org/drawingml/2006/main">
            <a:ext uri="{FF2B5EF4-FFF2-40B4-BE49-F238E27FC236}">
              <a16:creationId xmlns:a16="http://schemas.microsoft.com/office/drawing/2014/main" id="{E256BE06-27A1-86D0-DF6B-39CE675157AC}"/>
            </a:ext>
          </a:extLst>
        </cdr:cNvPr>
        <cdr:cNvSpPr txBox="1"/>
      </cdr:nvSpPr>
      <cdr:spPr>
        <a:xfrm xmlns:a="http://schemas.openxmlformats.org/drawingml/2006/main">
          <a:off x="0" y="0"/>
          <a:ext cx="4197919" cy="109748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10433</xdr:colOff>
      <xdr:row>1</xdr:row>
      <xdr:rowOff>7028</xdr:rowOff>
    </xdr:from>
    <xdr:to>
      <xdr:col>14</xdr:col>
      <xdr:colOff>41893</xdr:colOff>
      <xdr:row>31</xdr:row>
      <xdr:rowOff>131143</xdr:rowOff>
    </xdr:to>
    <xdr:graphicFrame macro="">
      <xdr:nvGraphicFramePr>
        <xdr:cNvPr id="4" name="Bubble Chart">
          <a:extLst>
            <a:ext uri="{FF2B5EF4-FFF2-40B4-BE49-F238E27FC236}">
              <a16:creationId xmlns:a16="http://schemas.microsoft.com/office/drawing/2014/main" id="{CFD569FF-008B-4BA2-8B87-C3F18B65A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ABB96-11A5-4C08-9BD1-92DB07AF6A85}">
  <sheetPr codeName="Sheet1">
    <tabColor rgb="FFFF0000"/>
  </sheetPr>
  <dimension ref="A1:A9"/>
  <sheetViews>
    <sheetView tabSelected="1" zoomScale="70" zoomScaleNormal="70" workbookViewId="0"/>
  </sheetViews>
  <sheetFormatPr defaultColWidth="9.1796875" defaultRowHeight="17.5" x14ac:dyDescent="0.35"/>
  <cols>
    <col min="1" max="16384" width="9.1796875" style="6"/>
  </cols>
  <sheetData>
    <row r="1" spans="1:1" ht="18" x14ac:dyDescent="0.4">
      <c r="A1" s="2" t="s">
        <v>45</v>
      </c>
    </row>
    <row r="2" spans="1:1" x14ac:dyDescent="0.35">
      <c r="A2" s="4" t="str">
        <f>'B2.1.1.A'!A1</f>
        <v>Figure B2.1.1.A. Violent events</v>
      </c>
    </row>
    <row r="3" spans="1:1" x14ac:dyDescent="0.35">
      <c r="A3" s="4" t="str">
        <f>'B2.1.1.B'!A1</f>
        <v>Figure B2.1.1.B. Consumer price inflation</v>
      </c>
    </row>
    <row r="4" spans="1:1" x14ac:dyDescent="0.35">
      <c r="A4" s="4" t="str">
        <f>'B2.1.1.C'!A1</f>
        <v>Figure B2.1.1.C. Largest Ebola outbreaks</v>
      </c>
    </row>
    <row r="6" spans="1:1" ht="18" x14ac:dyDescent="0.4">
      <c r="A6" s="2" t="s">
        <v>46</v>
      </c>
    </row>
    <row r="7" spans="1:1" x14ac:dyDescent="0.35">
      <c r="A7" s="4" t="str">
        <f>'B2.1.2.A'!A1</f>
        <v>Figure B2.1.2.A. Growth forecasts and revisions</v>
      </c>
    </row>
    <row r="8" spans="1:1" x14ac:dyDescent="0.35">
      <c r="A8" s="4" t="str">
        <f>'B2.1.2.B'!A1</f>
        <v>Figure B2.1.2.B. Energy, fertilizer, and food prices</v>
      </c>
    </row>
    <row r="9" spans="1:1" x14ac:dyDescent="0.35">
      <c r="A9" s="4" t="str">
        <f>'B2.1.2.C'!A1</f>
        <v>Figure B2.1.2.C. Vulnerability to energy shocks</v>
      </c>
    </row>
  </sheetData>
  <hyperlinks>
    <hyperlink ref="A4" location="B2.1.1.C!A1" display="B2.1.1.C!A1" xr:uid="{A9222B7E-771B-4B87-8F91-4F928722C220}"/>
    <hyperlink ref="A2" location="B2.1.1.A!A1" display="B2.1.1.A!A1" xr:uid="{FD6EEAEE-0383-408F-891A-34CFB73BD0DC}"/>
    <hyperlink ref="A3" location="B2.1.1.B!A1" display="B2.1.1.B!A1" xr:uid="{097129F8-CD57-4DEA-B227-E33CCECF53F0}"/>
    <hyperlink ref="A7" location="B2.1.2.A!A1" display="B2.1.2.A!A1" xr:uid="{C6607114-ADF5-4A01-81AD-94EF91D0C10F}"/>
    <hyperlink ref="A8" location="B2.1.2.B!A1" display="B2.1.2.B!A1" xr:uid="{D97A578C-0220-47E1-90FE-3DFFC90A8E95}"/>
    <hyperlink ref="A9" location="B2.1.2.C!A1" display="B2.1.2.C!A1" xr:uid="{68236BBC-4505-4A6C-9397-83A24C0288FD}"/>
  </hyperlinks>
  <pageMargins left="0.7" right="0.7" top="0.75" bottom="0.75" header="0.3" footer="0.3"/>
  <pageSetup orientation="portrait"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802B5-8D70-47F8-88BD-D3E9D8BFDE92}">
  <sheetPr codeName="Sheet3"/>
  <dimension ref="A1:CV37"/>
  <sheetViews>
    <sheetView zoomScale="70" zoomScaleNormal="70" workbookViewId="0"/>
  </sheetViews>
  <sheetFormatPr defaultColWidth="9.1796875" defaultRowHeight="17.5" x14ac:dyDescent="0.35"/>
  <cols>
    <col min="1" max="18" width="9.1796875" style="1"/>
    <col min="19" max="19" width="30.7265625" style="1" customWidth="1"/>
    <col min="20" max="20" width="9.54296875" style="1" bestFit="1" customWidth="1"/>
    <col min="21" max="21" width="10.1796875" style="1" bestFit="1" customWidth="1"/>
    <col min="22" max="22" width="9.7265625" style="1" bestFit="1" customWidth="1"/>
    <col min="23" max="23" width="9.54296875" style="1" bestFit="1" customWidth="1"/>
    <col min="24" max="24" width="10.1796875" style="1" bestFit="1" customWidth="1"/>
    <col min="25" max="25" width="9.54296875" style="1" bestFit="1" customWidth="1"/>
    <col min="26" max="26" width="9.26953125" style="1" bestFit="1" customWidth="1"/>
    <col min="27" max="27" width="10.1796875" style="1" bestFit="1" customWidth="1"/>
    <col min="28" max="28" width="10.26953125" style="1" bestFit="1" customWidth="1"/>
    <col min="29" max="29" width="9.54296875" style="1" bestFit="1" customWidth="1"/>
    <col min="30" max="30" width="10" style="1" bestFit="1" customWidth="1"/>
    <col min="31" max="31" width="10.26953125" style="1" bestFit="1" customWidth="1"/>
    <col min="32" max="32" width="9.54296875" style="1" bestFit="1" customWidth="1"/>
    <col min="33" max="33" width="10.1796875" style="1" bestFit="1" customWidth="1"/>
    <col min="34" max="34" width="9.7265625" style="1" bestFit="1" customWidth="1"/>
    <col min="35" max="35" width="9.54296875" style="1" bestFit="1" customWidth="1"/>
    <col min="36" max="36" width="10.1796875" style="1" bestFit="1" customWidth="1"/>
    <col min="37" max="37" width="9.54296875" style="1" bestFit="1" customWidth="1"/>
    <col min="38" max="38" width="9.26953125" style="1" bestFit="1" customWidth="1"/>
    <col min="39" max="39" width="10.1796875" style="1" bestFit="1" customWidth="1"/>
    <col min="40" max="40" width="10.26953125" style="1" bestFit="1" customWidth="1"/>
    <col min="41" max="41" width="9.54296875" style="1" bestFit="1" customWidth="1"/>
    <col min="42" max="42" width="10" style="1" bestFit="1" customWidth="1"/>
    <col min="43" max="43" width="10.26953125" style="1" bestFit="1" customWidth="1"/>
    <col min="44" max="44" width="9.54296875" style="1" bestFit="1" customWidth="1"/>
    <col min="45" max="45" width="10.1796875" style="1" bestFit="1" customWidth="1"/>
    <col min="46" max="46" width="9.7265625" style="1" bestFit="1" customWidth="1"/>
    <col min="47" max="47" width="9.54296875" style="1" bestFit="1" customWidth="1"/>
    <col min="48" max="48" width="10.1796875" style="1" bestFit="1" customWidth="1"/>
    <col min="49" max="49" width="9.54296875" style="1" bestFit="1" customWidth="1"/>
    <col min="50" max="50" width="9.26953125" style="1" bestFit="1" customWidth="1"/>
    <col min="51" max="51" width="10.1796875" style="1" bestFit="1" customWidth="1"/>
    <col min="52" max="52" width="10.26953125" style="1" bestFit="1" customWidth="1"/>
    <col min="53" max="53" width="9.54296875" style="1" bestFit="1" customWidth="1"/>
    <col min="54" max="54" width="10" style="1" bestFit="1" customWidth="1"/>
    <col min="55" max="55" width="10.26953125" style="1" bestFit="1" customWidth="1"/>
    <col min="56" max="56" width="9.54296875" style="1" bestFit="1" customWidth="1"/>
    <col min="57" max="57" width="10.1796875" style="1" bestFit="1" customWidth="1"/>
    <col min="58" max="58" width="9.7265625" style="1" bestFit="1" customWidth="1"/>
    <col min="59" max="59" width="9.54296875" style="1" bestFit="1" customWidth="1"/>
    <col min="60" max="60" width="10.1796875" style="1" bestFit="1" customWidth="1"/>
    <col min="61" max="61" width="9.54296875" style="1" bestFit="1" customWidth="1"/>
    <col min="62" max="62" width="9.26953125" style="1" bestFit="1" customWidth="1"/>
    <col min="63" max="63" width="10.1796875" style="1" bestFit="1" customWidth="1"/>
    <col min="64" max="64" width="10.26953125" style="1" bestFit="1" customWidth="1"/>
    <col min="65" max="65" width="9.54296875" style="1" bestFit="1" customWidth="1"/>
    <col min="66" max="66" width="10" style="1" bestFit="1" customWidth="1"/>
    <col min="67" max="67" width="10.26953125" style="1" bestFit="1" customWidth="1"/>
    <col min="68" max="68" width="9.54296875" style="1" bestFit="1" customWidth="1"/>
    <col min="69" max="69" width="10.1796875" style="1" bestFit="1" customWidth="1"/>
    <col min="70" max="70" width="9.7265625" style="1" bestFit="1" customWidth="1"/>
    <col min="71" max="71" width="9.54296875" style="1" bestFit="1" customWidth="1"/>
    <col min="72" max="72" width="10.1796875" style="1" bestFit="1" customWidth="1"/>
    <col min="73" max="73" width="9.54296875" style="1" bestFit="1" customWidth="1"/>
    <col min="74" max="74" width="9.26953125" style="1" bestFit="1" customWidth="1"/>
    <col min="75" max="75" width="10.1796875" style="1" bestFit="1" customWidth="1"/>
    <col min="76" max="76" width="10.26953125" style="1" bestFit="1" customWidth="1"/>
    <col min="77" max="77" width="9.54296875" style="1" bestFit="1" customWidth="1"/>
    <col min="78" max="78" width="10" style="1" bestFit="1" customWidth="1"/>
    <col min="79" max="79" width="10.26953125" style="1" bestFit="1" customWidth="1"/>
    <col min="80" max="80" width="9.54296875" style="1" bestFit="1" customWidth="1"/>
    <col min="81" max="81" width="10.1796875" style="1" bestFit="1" customWidth="1"/>
    <col min="82" max="82" width="9.7265625" style="1" bestFit="1" customWidth="1"/>
    <col min="83" max="83" width="9.54296875" style="1" bestFit="1" customWidth="1"/>
    <col min="84" max="84" width="10.1796875" style="1" bestFit="1" customWidth="1"/>
    <col min="85" max="85" width="9.54296875" style="1" bestFit="1" customWidth="1"/>
    <col min="86" max="86" width="9.26953125" style="1" bestFit="1" customWidth="1"/>
    <col min="87" max="87" width="10.1796875" style="1" bestFit="1" customWidth="1"/>
    <col min="88" max="88" width="10.26953125" style="1" bestFit="1" customWidth="1"/>
    <col min="89" max="89" width="9.54296875" style="1" bestFit="1" customWidth="1"/>
    <col min="90" max="90" width="10" style="1" bestFit="1" customWidth="1"/>
    <col min="91" max="91" width="10.26953125" style="1" bestFit="1" customWidth="1"/>
    <col min="92" max="92" width="9.54296875" style="1" bestFit="1" customWidth="1"/>
    <col min="93" max="93" width="10.1796875" style="1" bestFit="1" customWidth="1"/>
    <col min="94" max="94" width="9.7265625" style="1" bestFit="1" customWidth="1"/>
    <col min="95" max="95" width="9.54296875" style="1" bestFit="1" customWidth="1"/>
    <col min="96" max="96" width="10.1796875" style="1" bestFit="1" customWidth="1"/>
    <col min="97" max="97" width="9.54296875" style="1" bestFit="1" customWidth="1"/>
    <col min="98" max="98" width="9.26953125" style="1" bestFit="1" customWidth="1"/>
    <col min="99" max="99" width="10.1796875" style="1" bestFit="1" customWidth="1"/>
    <col min="100" max="100" width="10.26953125" style="1" bestFit="1" customWidth="1"/>
    <col min="101" max="16384" width="9.1796875" style="1"/>
  </cols>
  <sheetData>
    <row r="1" spans="1:100" ht="25" x14ac:dyDescent="0.5">
      <c r="A1" s="3" t="s">
        <v>15</v>
      </c>
    </row>
    <row r="4" spans="1:100" x14ac:dyDescent="0.35">
      <c r="T4" s="7">
        <v>43831</v>
      </c>
      <c r="U4" s="7">
        <v>43862</v>
      </c>
      <c r="V4" s="7">
        <v>43891</v>
      </c>
      <c r="W4" s="7">
        <v>43922</v>
      </c>
      <c r="X4" s="7">
        <v>43952</v>
      </c>
      <c r="Y4" s="7">
        <v>43983</v>
      </c>
      <c r="Z4" s="7">
        <v>44013</v>
      </c>
      <c r="AA4" s="7">
        <v>44044</v>
      </c>
      <c r="AB4" s="7">
        <v>44075</v>
      </c>
      <c r="AC4" s="7">
        <v>44105</v>
      </c>
      <c r="AD4" s="7">
        <v>44136</v>
      </c>
      <c r="AE4" s="7">
        <v>44166</v>
      </c>
      <c r="AF4" s="7">
        <v>44197</v>
      </c>
      <c r="AG4" s="7">
        <v>44228</v>
      </c>
      <c r="AH4" s="7">
        <v>44256</v>
      </c>
      <c r="AI4" s="7">
        <v>44287</v>
      </c>
      <c r="AJ4" s="7">
        <v>44317</v>
      </c>
      <c r="AK4" s="7">
        <v>44348</v>
      </c>
      <c r="AL4" s="7">
        <v>44378</v>
      </c>
      <c r="AM4" s="7">
        <v>44409</v>
      </c>
      <c r="AN4" s="7">
        <v>44440</v>
      </c>
      <c r="AO4" s="7">
        <v>44470</v>
      </c>
      <c r="AP4" s="7">
        <v>44501</v>
      </c>
      <c r="AQ4" s="7">
        <v>44531</v>
      </c>
      <c r="AR4" s="7">
        <v>44562</v>
      </c>
      <c r="AS4" s="7">
        <v>44593</v>
      </c>
      <c r="AT4" s="7">
        <v>44621</v>
      </c>
      <c r="AU4" s="7">
        <v>44652</v>
      </c>
      <c r="AV4" s="7">
        <v>44682</v>
      </c>
      <c r="AW4" s="7">
        <v>44713</v>
      </c>
      <c r="AX4" s="7">
        <v>44743</v>
      </c>
      <c r="AY4" s="7">
        <v>44774</v>
      </c>
      <c r="AZ4" s="7">
        <v>44805</v>
      </c>
      <c r="BA4" s="7">
        <v>44835</v>
      </c>
      <c r="BB4" s="7">
        <v>44866</v>
      </c>
      <c r="BC4" s="7">
        <v>44896</v>
      </c>
      <c r="BD4" s="7">
        <v>44927</v>
      </c>
      <c r="BE4" s="7">
        <v>44958</v>
      </c>
      <c r="BF4" s="7">
        <v>44986</v>
      </c>
      <c r="BG4" s="7">
        <v>45017</v>
      </c>
      <c r="BH4" s="7">
        <v>45047</v>
      </c>
      <c r="BI4" s="7">
        <v>45078</v>
      </c>
      <c r="BJ4" s="7">
        <v>45108</v>
      </c>
      <c r="BK4" s="7">
        <v>45139</v>
      </c>
      <c r="BL4" s="7">
        <v>45170</v>
      </c>
      <c r="BM4" s="7">
        <v>45200</v>
      </c>
      <c r="BN4" s="7">
        <v>45231</v>
      </c>
      <c r="BO4" s="7">
        <v>45261</v>
      </c>
      <c r="BP4" s="7">
        <v>45292</v>
      </c>
      <c r="BQ4" s="7">
        <v>45323</v>
      </c>
      <c r="BR4" s="7">
        <v>45352</v>
      </c>
      <c r="BS4" s="7">
        <v>45383</v>
      </c>
      <c r="BT4" s="7">
        <v>45413</v>
      </c>
      <c r="BU4" s="7">
        <v>45444</v>
      </c>
      <c r="BV4" s="7">
        <v>45474</v>
      </c>
      <c r="BW4" s="7">
        <v>45505</v>
      </c>
      <c r="BX4" s="7">
        <v>45536</v>
      </c>
      <c r="BY4" s="7">
        <v>45566</v>
      </c>
      <c r="BZ4" s="7">
        <v>45597</v>
      </c>
      <c r="CA4" s="7">
        <v>45627</v>
      </c>
      <c r="CB4" s="7">
        <v>45658</v>
      </c>
      <c r="CC4" s="7">
        <v>45689</v>
      </c>
      <c r="CD4" s="7">
        <v>45717</v>
      </c>
      <c r="CE4" s="7">
        <v>45748</v>
      </c>
      <c r="CF4" s="7">
        <v>45778</v>
      </c>
      <c r="CG4" s="7">
        <v>45809</v>
      </c>
      <c r="CH4" s="7">
        <v>45839</v>
      </c>
      <c r="CI4" s="7">
        <v>45870</v>
      </c>
      <c r="CJ4" s="7">
        <v>45901</v>
      </c>
      <c r="CK4" s="7">
        <v>45931</v>
      </c>
      <c r="CL4" s="7">
        <v>45962</v>
      </c>
      <c r="CM4" s="7">
        <v>45992</v>
      </c>
      <c r="CN4" s="7">
        <v>46023</v>
      </c>
      <c r="CO4" s="7">
        <v>46054</v>
      </c>
      <c r="CP4" s="7">
        <v>46082</v>
      </c>
      <c r="CQ4" s="7">
        <v>46113</v>
      </c>
      <c r="CR4" s="7"/>
      <c r="CS4" s="7"/>
      <c r="CT4" s="7"/>
      <c r="CU4" s="7"/>
      <c r="CV4" s="7"/>
    </row>
    <row r="5" spans="1:100" x14ac:dyDescent="0.35">
      <c r="S5" s="1" t="s">
        <v>1</v>
      </c>
      <c r="T5" s="1">
        <v>143.30000000000001</v>
      </c>
      <c r="U5" s="1">
        <v>146.80000000000001</v>
      </c>
      <c r="V5" s="1">
        <v>153.6</v>
      </c>
      <c r="W5" s="1">
        <v>156.30000000000001</v>
      </c>
      <c r="X5" s="1">
        <v>160.5</v>
      </c>
      <c r="Y5" s="1">
        <v>163.30000000000001</v>
      </c>
      <c r="Z5" s="1">
        <v>169.8</v>
      </c>
      <c r="AA5" s="1">
        <v>172.8</v>
      </c>
      <c r="AB5" s="1">
        <v>178.8</v>
      </c>
      <c r="AC5" s="1">
        <v>183.6</v>
      </c>
      <c r="AD5" s="1">
        <v>190.8</v>
      </c>
      <c r="AE5" s="1">
        <v>190.7</v>
      </c>
      <c r="AF5" s="1">
        <v>191.1</v>
      </c>
      <c r="AG5" s="1">
        <v>187.7</v>
      </c>
      <c r="AH5" s="1">
        <v>183.1</v>
      </c>
      <c r="AI5" s="1">
        <v>185.9</v>
      </c>
      <c r="AJ5" s="1">
        <v>191.2</v>
      </c>
      <c r="AK5" s="1">
        <v>197</v>
      </c>
      <c r="AL5" s="1">
        <v>205</v>
      </c>
      <c r="AM5" s="1">
        <v>213.8</v>
      </c>
      <c r="AN5" s="1">
        <v>216.6</v>
      </c>
      <c r="AO5" s="1">
        <v>227.3</v>
      </c>
      <c r="AP5" s="1">
        <v>227.6</v>
      </c>
      <c r="AQ5" s="1">
        <v>240.5</v>
      </c>
      <c r="AR5" s="1">
        <v>251.2</v>
      </c>
      <c r="AS5" s="1">
        <v>266.3</v>
      </c>
      <c r="AT5" s="1">
        <v>279.2</v>
      </c>
      <c r="AU5" s="1">
        <v>279.89999999999998</v>
      </c>
      <c r="AV5" s="1">
        <v>284.8</v>
      </c>
      <c r="AW5" s="1">
        <v>289.60000000000002</v>
      </c>
      <c r="AX5" s="1">
        <v>291.8</v>
      </c>
      <c r="AY5" s="1">
        <v>296.8</v>
      </c>
      <c r="AZ5" s="1">
        <v>303.8</v>
      </c>
      <c r="BA5" s="1">
        <v>305.3</v>
      </c>
      <c r="BB5" s="1">
        <v>316</v>
      </c>
      <c r="BC5" s="1">
        <v>314.8</v>
      </c>
      <c r="BD5" s="1">
        <v>316.3</v>
      </c>
      <c r="BE5" s="1">
        <v>316.5</v>
      </c>
      <c r="BF5" s="1">
        <v>316.8</v>
      </c>
      <c r="BG5" s="1">
        <v>326</v>
      </c>
      <c r="BH5" s="1">
        <v>329.2</v>
      </c>
      <c r="BI5" s="1">
        <v>330.9</v>
      </c>
      <c r="BJ5" s="1">
        <v>327.8</v>
      </c>
      <c r="BK5" s="1">
        <v>324</v>
      </c>
      <c r="BL5" s="1">
        <v>319.60000000000002</v>
      </c>
      <c r="BM5" s="1">
        <v>318.8</v>
      </c>
      <c r="BN5" s="1">
        <v>319.7</v>
      </c>
      <c r="BO5" s="1">
        <v>323.7</v>
      </c>
      <c r="BP5" s="1">
        <v>321.8</v>
      </c>
      <c r="BQ5" s="1">
        <v>323.5</v>
      </c>
      <c r="BR5" s="1">
        <v>322</v>
      </c>
      <c r="BS5" s="1">
        <v>318.5</v>
      </c>
      <c r="BT5" s="1">
        <v>314.10000000000002</v>
      </c>
      <c r="BU5" s="1">
        <v>308.39999999999998</v>
      </c>
      <c r="BV5" s="1">
        <v>305.5</v>
      </c>
      <c r="BW5" s="1">
        <v>303.60000000000002</v>
      </c>
      <c r="BX5" s="1">
        <v>300.60000000000002</v>
      </c>
      <c r="BY5" s="1">
        <v>293.60000000000002</v>
      </c>
      <c r="BZ5" s="1">
        <v>287.5</v>
      </c>
      <c r="CA5" s="1">
        <v>282.89999999999998</v>
      </c>
      <c r="CB5" s="1">
        <v>284</v>
      </c>
      <c r="CC5" s="1">
        <v>280.2</v>
      </c>
      <c r="CD5" s="1">
        <v>283.2</v>
      </c>
      <c r="CE5" s="1">
        <v>280.60000000000002</v>
      </c>
      <c r="CF5" s="1">
        <v>279.8</v>
      </c>
      <c r="CG5" s="1">
        <v>283.3</v>
      </c>
      <c r="CH5" s="1">
        <v>286.7</v>
      </c>
      <c r="CI5" s="1">
        <v>283.60000000000002</v>
      </c>
      <c r="CJ5" s="1">
        <v>287</v>
      </c>
      <c r="CK5" s="1">
        <v>293.8</v>
      </c>
      <c r="CL5" s="1">
        <v>300.7</v>
      </c>
      <c r="CM5" s="1">
        <v>306.8</v>
      </c>
      <c r="CN5" s="1">
        <v>308.60000000000002</v>
      </c>
      <c r="CO5" s="1">
        <v>308.2</v>
      </c>
      <c r="CP5" s="1">
        <v>307.39999999999998</v>
      </c>
      <c r="CQ5" s="1">
        <v>311.10000000000002</v>
      </c>
    </row>
    <row r="6" spans="1:100" x14ac:dyDescent="0.35">
      <c r="S6" s="1" t="s">
        <v>19</v>
      </c>
      <c r="T6" s="1">
        <v>41.6</v>
      </c>
      <c r="U6" s="1">
        <v>41.7</v>
      </c>
      <c r="V6" s="1">
        <v>41.8</v>
      </c>
      <c r="W6" s="1">
        <v>46.2</v>
      </c>
      <c r="X6" s="1">
        <v>51.7</v>
      </c>
      <c r="Y6" s="1">
        <v>56.2</v>
      </c>
      <c r="Z6" s="1">
        <v>61.1</v>
      </c>
      <c r="AA6" s="1">
        <v>60.9</v>
      </c>
      <c r="AB6" s="1">
        <v>60.8</v>
      </c>
      <c r="AC6" s="1">
        <v>62.9</v>
      </c>
      <c r="AD6" s="1">
        <v>65</v>
      </c>
      <c r="AE6" s="1">
        <v>71.8</v>
      </c>
      <c r="AF6" s="1">
        <v>79</v>
      </c>
      <c r="AG6" s="1">
        <v>89.8</v>
      </c>
      <c r="AH6" s="1">
        <v>105.4</v>
      </c>
      <c r="AI6" s="1">
        <v>107.2</v>
      </c>
      <c r="AJ6" s="1">
        <v>113.7</v>
      </c>
      <c r="AK6" s="1">
        <v>117.8</v>
      </c>
      <c r="AL6" s="1">
        <v>122.3</v>
      </c>
      <c r="AM6" s="1">
        <v>128.30000000000001</v>
      </c>
      <c r="AN6" s="1">
        <v>133.69999999999999</v>
      </c>
      <c r="AO6" s="1">
        <v>138.69999999999999</v>
      </c>
      <c r="AP6" s="1">
        <v>142.5</v>
      </c>
      <c r="AQ6" s="1">
        <v>146.30000000000001</v>
      </c>
      <c r="AR6" s="1">
        <v>145.80000000000001</v>
      </c>
      <c r="AS6" s="1">
        <v>144</v>
      </c>
      <c r="AT6" s="1">
        <v>136.9</v>
      </c>
      <c r="AU6" s="1">
        <v>141.9</v>
      </c>
      <c r="AV6" s="1">
        <v>137.6</v>
      </c>
      <c r="AW6" s="1">
        <v>135.19999999999999</v>
      </c>
      <c r="AX6" s="1">
        <v>131.30000000000001</v>
      </c>
      <c r="AY6" s="1">
        <v>130.80000000000001</v>
      </c>
      <c r="AZ6" s="1">
        <v>131.30000000000001</v>
      </c>
      <c r="BA6" s="1">
        <v>135.4</v>
      </c>
      <c r="BB6" s="1">
        <v>140.9</v>
      </c>
      <c r="BC6" s="1">
        <v>144.6</v>
      </c>
      <c r="BD6" s="1">
        <v>151</v>
      </c>
      <c r="BE6" s="1">
        <v>150.80000000000001</v>
      </c>
      <c r="BF6" s="1">
        <v>146.6</v>
      </c>
      <c r="BG6" s="1">
        <v>143.19999999999999</v>
      </c>
      <c r="BH6" s="1">
        <v>142</v>
      </c>
      <c r="BI6" s="1">
        <v>142.6</v>
      </c>
      <c r="BJ6" s="1">
        <v>143.30000000000001</v>
      </c>
      <c r="BK6" s="1">
        <v>143.4</v>
      </c>
      <c r="BL6" s="1">
        <v>140.4</v>
      </c>
      <c r="BM6" s="1">
        <v>138.80000000000001</v>
      </c>
      <c r="BN6" s="1">
        <v>134.1</v>
      </c>
      <c r="BO6" s="1">
        <v>123.5</v>
      </c>
      <c r="BP6" s="1">
        <v>114</v>
      </c>
      <c r="BQ6" s="1">
        <v>111</v>
      </c>
      <c r="BR6" s="1">
        <v>109.3</v>
      </c>
      <c r="BS6" s="1">
        <v>107.7</v>
      </c>
      <c r="BT6" s="1">
        <v>106.8</v>
      </c>
      <c r="BU6" s="1">
        <v>108.2</v>
      </c>
      <c r="BV6" s="1">
        <v>108.7</v>
      </c>
      <c r="BW6" s="1">
        <v>108</v>
      </c>
      <c r="BX6" s="1">
        <v>107.8</v>
      </c>
      <c r="BY6" s="1">
        <v>102.8</v>
      </c>
      <c r="BZ6" s="1">
        <v>100.6</v>
      </c>
      <c r="CA6" s="1">
        <v>103.7</v>
      </c>
      <c r="CB6" s="1">
        <v>107.1</v>
      </c>
      <c r="CC6" s="1">
        <v>105.9</v>
      </c>
      <c r="CD6" s="1">
        <v>110.8</v>
      </c>
      <c r="CE6" s="1">
        <v>114.9</v>
      </c>
      <c r="CF6" s="1">
        <v>122.6</v>
      </c>
      <c r="CG6" s="1">
        <v>127.4</v>
      </c>
      <c r="CH6" s="1">
        <v>131.30000000000001</v>
      </c>
      <c r="CI6" s="1">
        <v>134.6</v>
      </c>
      <c r="CJ6" s="1">
        <v>140.4</v>
      </c>
      <c r="CK6" s="1">
        <v>143.5</v>
      </c>
      <c r="CL6" s="1">
        <v>144.80000000000001</v>
      </c>
      <c r="CM6" s="1">
        <v>144.69999999999999</v>
      </c>
      <c r="CN6" s="1">
        <v>143.6</v>
      </c>
      <c r="CO6" s="1">
        <v>145</v>
      </c>
      <c r="CP6" s="1">
        <v>142.80000000000001</v>
      </c>
      <c r="CQ6" s="1">
        <v>137.6</v>
      </c>
    </row>
    <row r="7" spans="1:100" x14ac:dyDescent="0.35">
      <c r="S7" s="1" t="s">
        <v>20</v>
      </c>
      <c r="T7" s="1">
        <v>36.5</v>
      </c>
      <c r="U7" s="1">
        <v>36.200000000000003</v>
      </c>
      <c r="V7" s="1">
        <v>34.9</v>
      </c>
      <c r="W7" s="1">
        <v>36.200000000000003</v>
      </c>
      <c r="X7" s="1">
        <v>38.9</v>
      </c>
      <c r="Y7" s="1">
        <v>40.9</v>
      </c>
      <c r="Z7" s="1">
        <v>42.5</v>
      </c>
      <c r="AA7" s="1">
        <v>43.3</v>
      </c>
      <c r="AB7" s="1">
        <v>43.8</v>
      </c>
      <c r="AC7" s="1">
        <v>43.3</v>
      </c>
      <c r="AD7" s="1">
        <v>40.1</v>
      </c>
      <c r="AE7" s="1">
        <v>40.200000000000003</v>
      </c>
      <c r="AF7" s="1">
        <v>43.4</v>
      </c>
      <c r="AG7" s="1">
        <v>46.8</v>
      </c>
      <c r="AH7" s="1">
        <v>48.3</v>
      </c>
      <c r="AI7" s="1">
        <v>49.1</v>
      </c>
      <c r="AJ7" s="1">
        <v>49.2</v>
      </c>
      <c r="AK7" s="1">
        <v>50.1</v>
      </c>
      <c r="AL7" s="1">
        <v>52.8</v>
      </c>
      <c r="AM7" s="1">
        <v>54.1</v>
      </c>
      <c r="AN7" s="1">
        <v>56.3</v>
      </c>
      <c r="AO7" s="1">
        <v>56.6</v>
      </c>
      <c r="AP7" s="1">
        <v>59</v>
      </c>
      <c r="AQ7" s="1">
        <v>59.4</v>
      </c>
      <c r="AR7" s="1">
        <v>57.3</v>
      </c>
      <c r="AS7" s="1">
        <v>55.8</v>
      </c>
      <c r="AT7" s="1">
        <v>57.2</v>
      </c>
      <c r="AU7" s="1">
        <v>56.9</v>
      </c>
      <c r="AV7" s="1">
        <v>59.3</v>
      </c>
      <c r="AW7" s="1">
        <v>60.1</v>
      </c>
      <c r="AX7" s="1">
        <v>59.1</v>
      </c>
      <c r="AY7" s="1">
        <v>58.7</v>
      </c>
      <c r="AZ7" s="1">
        <v>59.6</v>
      </c>
      <c r="BA7" s="1">
        <v>62.4</v>
      </c>
      <c r="BB7" s="1">
        <v>64.3</v>
      </c>
      <c r="BC7" s="1">
        <v>65.3</v>
      </c>
      <c r="BD7" s="1">
        <v>67.2</v>
      </c>
      <c r="BE7" s="1">
        <v>70.099999999999994</v>
      </c>
      <c r="BF7" s="1">
        <v>69.5</v>
      </c>
      <c r="BG7" s="1">
        <v>99.3</v>
      </c>
      <c r="BH7" s="1">
        <v>129.1</v>
      </c>
      <c r="BI7" s="1">
        <v>159.19999999999999</v>
      </c>
      <c r="BJ7" s="1">
        <v>197.8</v>
      </c>
      <c r="BK7" s="1">
        <v>250.4</v>
      </c>
      <c r="BL7" s="1">
        <v>292.8</v>
      </c>
      <c r="BM7" s="1">
        <v>332.7</v>
      </c>
      <c r="BN7" s="1">
        <v>366.1</v>
      </c>
      <c r="BO7" s="1">
        <v>407.8</v>
      </c>
      <c r="BP7" s="1">
        <v>454.4</v>
      </c>
      <c r="BQ7" s="1">
        <v>489.5</v>
      </c>
      <c r="BR7" s="1">
        <v>517.9</v>
      </c>
      <c r="BS7" s="1">
        <v>523.79999999999995</v>
      </c>
      <c r="BT7" s="1">
        <v>520.9</v>
      </c>
      <c r="BU7" s="1">
        <v>517</v>
      </c>
      <c r="BV7" s="1">
        <v>501.8</v>
      </c>
      <c r="BW7" s="1">
        <v>486.3</v>
      </c>
      <c r="BX7" s="1">
        <v>487.4</v>
      </c>
      <c r="BY7" s="1">
        <v>500.4</v>
      </c>
      <c r="BZ7" s="1">
        <v>502.6</v>
      </c>
      <c r="CA7" s="1">
        <v>497.8</v>
      </c>
      <c r="CB7" s="1">
        <v>490.3</v>
      </c>
      <c r="CC7" s="1">
        <v>492.4</v>
      </c>
      <c r="CD7" s="1">
        <v>495.5</v>
      </c>
      <c r="CE7" s="1">
        <v>481.9</v>
      </c>
      <c r="CF7" s="1">
        <v>478.6</v>
      </c>
      <c r="CG7" s="1">
        <v>470.4</v>
      </c>
      <c r="CH7" s="1">
        <v>459</v>
      </c>
      <c r="CI7" s="1">
        <v>438.1</v>
      </c>
      <c r="CJ7" s="1">
        <v>407.6</v>
      </c>
      <c r="CK7" s="1">
        <v>370.9</v>
      </c>
      <c r="CL7" s="1">
        <v>349.6</v>
      </c>
      <c r="CM7" s="1">
        <v>327.8</v>
      </c>
      <c r="CN7" s="1">
        <v>307.7</v>
      </c>
      <c r="CO7" s="1">
        <v>281.60000000000002</v>
      </c>
      <c r="CP7" s="1">
        <v>265.3</v>
      </c>
      <c r="CQ7" s="1">
        <v>256.89999999999998</v>
      </c>
    </row>
    <row r="8" spans="1:100" x14ac:dyDescent="0.35">
      <c r="S8" s="1" t="s">
        <v>3</v>
      </c>
      <c r="T8" s="1">
        <v>223.9</v>
      </c>
      <c r="U8" s="1">
        <v>225</v>
      </c>
      <c r="V8" s="1">
        <v>230.2</v>
      </c>
      <c r="W8" s="1">
        <v>242.3</v>
      </c>
      <c r="X8" s="1">
        <v>258.39999999999998</v>
      </c>
      <c r="Y8" s="1">
        <v>259.89999999999998</v>
      </c>
      <c r="Z8" s="1">
        <v>265.7</v>
      </c>
      <c r="AA8" s="1">
        <v>268.39999999999998</v>
      </c>
      <c r="AB8" s="1">
        <v>282.8</v>
      </c>
      <c r="AC8" s="1">
        <v>288.39999999999998</v>
      </c>
      <c r="AD8" s="1">
        <v>287.2</v>
      </c>
      <c r="AE8" s="1">
        <v>296.89999999999998</v>
      </c>
      <c r="AF8" s="1">
        <v>299.2</v>
      </c>
      <c r="AG8" s="1">
        <v>300.5</v>
      </c>
      <c r="AH8" s="1">
        <v>304.60000000000002</v>
      </c>
      <c r="AI8" s="1">
        <v>317.2</v>
      </c>
      <c r="AJ8" s="1">
        <v>314.8</v>
      </c>
      <c r="AK8" s="1">
        <v>317.7</v>
      </c>
      <c r="AL8" s="1">
        <v>321.5</v>
      </c>
      <c r="AM8" s="1">
        <v>328</v>
      </c>
      <c r="AN8" s="1">
        <v>328.6</v>
      </c>
      <c r="AO8" s="1">
        <v>340.1</v>
      </c>
      <c r="AP8" s="1">
        <v>355.6</v>
      </c>
      <c r="AQ8" s="1">
        <v>363.8</v>
      </c>
      <c r="AR8" s="1">
        <v>386.8</v>
      </c>
      <c r="AS8" s="1">
        <v>406</v>
      </c>
      <c r="AT8" s="1">
        <v>414.1</v>
      </c>
      <c r="AU8" s="1">
        <v>413.5</v>
      </c>
      <c r="AV8" s="1">
        <v>421.9</v>
      </c>
      <c r="AW8" s="1">
        <v>439.5</v>
      </c>
      <c r="AX8" s="1">
        <v>433.9</v>
      </c>
      <c r="AY8" s="1">
        <v>427.8</v>
      </c>
      <c r="AZ8" s="1">
        <v>411.2</v>
      </c>
      <c r="BA8" s="1">
        <v>389.5</v>
      </c>
      <c r="BB8" s="1">
        <v>373</v>
      </c>
      <c r="BC8" s="1">
        <v>375.3</v>
      </c>
      <c r="BD8" s="1">
        <v>359</v>
      </c>
      <c r="BE8" s="1">
        <v>340.8</v>
      </c>
      <c r="BF8" s="1">
        <v>332.1</v>
      </c>
      <c r="BG8" s="1">
        <v>315.8</v>
      </c>
      <c r="BH8" s="1">
        <v>293.8</v>
      </c>
      <c r="BI8" s="1">
        <v>268</v>
      </c>
      <c r="BJ8" s="1">
        <v>265.7</v>
      </c>
      <c r="BK8" s="1">
        <v>264.3</v>
      </c>
      <c r="BL8" s="1">
        <v>265.3</v>
      </c>
      <c r="BM8" s="1">
        <v>264.7</v>
      </c>
      <c r="BN8" s="1">
        <v>254.8</v>
      </c>
      <c r="BO8" s="1">
        <v>232.4</v>
      </c>
      <c r="BP8" s="1">
        <v>221.9</v>
      </c>
      <c r="BQ8" s="1">
        <v>217.8</v>
      </c>
      <c r="BR8" s="1">
        <v>210.4</v>
      </c>
      <c r="BS8" s="1">
        <v>204.7</v>
      </c>
      <c r="BT8" s="1">
        <v>209.8</v>
      </c>
      <c r="BU8" s="1">
        <v>213.2</v>
      </c>
      <c r="BV8" s="1">
        <v>205.4</v>
      </c>
      <c r="BW8" s="1">
        <v>202.3</v>
      </c>
      <c r="BX8" s="1">
        <v>203.9</v>
      </c>
      <c r="BY8" s="1">
        <v>201.6</v>
      </c>
      <c r="BZ8" s="1">
        <v>197.4</v>
      </c>
      <c r="CA8" s="1">
        <v>198.9</v>
      </c>
      <c r="CB8" s="1">
        <v>205.8</v>
      </c>
      <c r="CC8" s="1">
        <v>209.3</v>
      </c>
      <c r="CD8" s="1">
        <v>217.4</v>
      </c>
      <c r="CE8" s="1">
        <v>225.3</v>
      </c>
      <c r="CF8" s="1">
        <v>224.6</v>
      </c>
      <c r="CG8" s="1">
        <v>224.4</v>
      </c>
      <c r="CH8" s="1">
        <v>235.5</v>
      </c>
      <c r="CI8" s="1">
        <v>242.2</v>
      </c>
      <c r="CJ8" s="1">
        <v>250.3</v>
      </c>
      <c r="CK8" s="1">
        <v>260.8</v>
      </c>
      <c r="CL8" s="1">
        <v>276.10000000000002</v>
      </c>
      <c r="CM8" s="1">
        <v>287.89999999999998</v>
      </c>
      <c r="CN8" s="1">
        <v>284.3</v>
      </c>
      <c r="CO8" s="1">
        <v>287</v>
      </c>
      <c r="CP8" s="1">
        <v>283.3</v>
      </c>
      <c r="CQ8" s="1">
        <v>278.2</v>
      </c>
    </row>
    <row r="9" spans="1:100" x14ac:dyDescent="0.35">
      <c r="S9" s="1" t="s">
        <v>2</v>
      </c>
      <c r="T9" s="1">
        <v>663.8</v>
      </c>
      <c r="U9" s="1">
        <v>660.5</v>
      </c>
      <c r="V9" s="1">
        <v>670.8</v>
      </c>
      <c r="W9" s="1">
        <v>700.3</v>
      </c>
      <c r="X9" s="1">
        <v>728.1</v>
      </c>
      <c r="Y9" s="1">
        <v>735.6</v>
      </c>
      <c r="Z9" s="1">
        <v>742.5</v>
      </c>
      <c r="AA9" s="1">
        <v>750.1</v>
      </c>
      <c r="AB9" s="1">
        <v>773.2</v>
      </c>
      <c r="AC9" s="1">
        <v>783.5</v>
      </c>
      <c r="AD9" s="1">
        <v>791.3</v>
      </c>
      <c r="AE9" s="1">
        <v>818.7</v>
      </c>
      <c r="AF9" s="1">
        <v>845</v>
      </c>
      <c r="AG9" s="1">
        <v>867.7</v>
      </c>
      <c r="AH9" s="1">
        <v>888.5</v>
      </c>
      <c r="AI9" s="1">
        <v>892.6</v>
      </c>
      <c r="AJ9" s="1">
        <v>889.8</v>
      </c>
      <c r="AK9" s="1">
        <v>900.8</v>
      </c>
      <c r="AL9" s="1">
        <v>924</v>
      </c>
      <c r="AM9" s="1">
        <v>937.9</v>
      </c>
      <c r="AN9" s="1">
        <v>945.1</v>
      </c>
      <c r="AO9" s="1">
        <v>967.3</v>
      </c>
      <c r="AP9" s="1">
        <v>988.5</v>
      </c>
      <c r="AQ9" s="1">
        <v>996.8</v>
      </c>
      <c r="AR9" s="1">
        <v>1004.5</v>
      </c>
      <c r="AS9" s="1">
        <v>1013.6</v>
      </c>
      <c r="AT9" s="1">
        <v>1007.8</v>
      </c>
      <c r="AU9" s="1">
        <v>1014.3</v>
      </c>
      <c r="AV9" s="1">
        <v>1021.3</v>
      </c>
      <c r="AW9" s="1">
        <v>1033.3</v>
      </c>
      <c r="AX9" s="1">
        <v>1007.7</v>
      </c>
      <c r="AY9" s="1">
        <v>1005.9</v>
      </c>
      <c r="AZ9" s="1">
        <v>988.8</v>
      </c>
      <c r="BA9" s="1">
        <v>968.8</v>
      </c>
      <c r="BB9" s="1">
        <v>953.8</v>
      </c>
      <c r="BC9" s="1">
        <v>956.2</v>
      </c>
      <c r="BD9" s="1">
        <v>957.4</v>
      </c>
      <c r="BE9" s="1">
        <v>944.3</v>
      </c>
      <c r="BF9" s="1">
        <v>933.7</v>
      </c>
      <c r="BG9" s="1">
        <v>908.3</v>
      </c>
      <c r="BH9" s="1">
        <v>881.4</v>
      </c>
      <c r="BI9" s="1">
        <v>855.8</v>
      </c>
      <c r="BJ9" s="1">
        <v>860.1</v>
      </c>
      <c r="BK9" s="1">
        <v>853.3</v>
      </c>
      <c r="BL9" s="1">
        <v>847.6</v>
      </c>
      <c r="BM9" s="1">
        <v>849</v>
      </c>
      <c r="BN9" s="1">
        <v>825.6</v>
      </c>
      <c r="BO9" s="1">
        <v>789.8</v>
      </c>
      <c r="BP9" s="1">
        <v>759</v>
      </c>
      <c r="BQ9" s="1">
        <v>748.9</v>
      </c>
      <c r="BR9" s="1">
        <v>736.3</v>
      </c>
      <c r="BS9" s="1">
        <v>731.2</v>
      </c>
      <c r="BT9" s="1">
        <v>731.1</v>
      </c>
      <c r="BU9" s="1">
        <v>731.5</v>
      </c>
      <c r="BV9" s="1">
        <v>723.3</v>
      </c>
      <c r="BW9" s="1">
        <v>716.6</v>
      </c>
      <c r="BX9" s="1">
        <v>715.9</v>
      </c>
      <c r="BY9" s="1">
        <v>712.6</v>
      </c>
      <c r="BZ9" s="1">
        <v>717.5</v>
      </c>
      <c r="CA9" s="1">
        <v>726.8</v>
      </c>
      <c r="CB9" s="1">
        <v>748.8</v>
      </c>
      <c r="CC9" s="1">
        <v>760.8</v>
      </c>
      <c r="CD9" s="1">
        <v>789</v>
      </c>
      <c r="CE9" s="1">
        <v>801.6</v>
      </c>
      <c r="CF9" s="1">
        <v>811.8</v>
      </c>
      <c r="CG9" s="1">
        <v>835.2</v>
      </c>
      <c r="CH9" s="1">
        <v>868.5</v>
      </c>
      <c r="CI9" s="1">
        <v>894.7</v>
      </c>
      <c r="CJ9" s="1">
        <v>928.3</v>
      </c>
      <c r="CK9" s="1">
        <v>952.8</v>
      </c>
      <c r="CL9" s="1">
        <v>981.2</v>
      </c>
      <c r="CM9" s="1">
        <v>1003.8</v>
      </c>
      <c r="CN9" s="1">
        <v>1001.9</v>
      </c>
      <c r="CO9" s="1">
        <v>1007.5</v>
      </c>
      <c r="CP9" s="1">
        <v>1003.5</v>
      </c>
      <c r="CQ9" s="1">
        <v>1007.7</v>
      </c>
    </row>
    <row r="33" spans="1:16" x14ac:dyDescent="0.35">
      <c r="A33" s="6" t="s">
        <v>4</v>
      </c>
      <c r="B33" s="5"/>
      <c r="C33" s="5"/>
      <c r="D33" s="5"/>
      <c r="E33" s="5"/>
      <c r="F33" s="5"/>
      <c r="G33" s="5"/>
      <c r="H33" s="5"/>
      <c r="I33" s="5"/>
      <c r="J33" s="5"/>
      <c r="K33" s="5"/>
      <c r="L33" s="5"/>
      <c r="M33" s="5"/>
      <c r="N33" s="5"/>
      <c r="O33" s="5"/>
      <c r="P33" s="5"/>
    </row>
    <row r="34" spans="1:16" x14ac:dyDescent="0.35">
      <c r="A34" s="27" t="s">
        <v>59</v>
      </c>
      <c r="B34" s="29"/>
      <c r="C34" s="29"/>
      <c r="D34" s="29"/>
      <c r="E34" s="29"/>
      <c r="F34" s="29"/>
      <c r="G34" s="29"/>
      <c r="H34" s="29"/>
      <c r="I34" s="29"/>
      <c r="J34" s="29"/>
      <c r="K34" s="29"/>
      <c r="L34" s="29"/>
      <c r="M34" s="29"/>
      <c r="N34" s="29"/>
      <c r="O34" s="29"/>
      <c r="P34" s="5"/>
    </row>
    <row r="35" spans="1:16" x14ac:dyDescent="0.35">
      <c r="A35" s="29"/>
      <c r="B35" s="29"/>
      <c r="C35" s="29"/>
      <c r="D35" s="29"/>
      <c r="E35" s="29"/>
      <c r="F35" s="29"/>
      <c r="G35" s="29"/>
      <c r="H35" s="29"/>
      <c r="I35" s="29"/>
      <c r="J35" s="29"/>
      <c r="K35" s="29"/>
      <c r="L35" s="29"/>
      <c r="M35" s="29"/>
      <c r="N35" s="29"/>
      <c r="O35" s="29"/>
      <c r="P35" s="5"/>
    </row>
    <row r="36" spans="1:16" x14ac:dyDescent="0.35">
      <c r="A36" s="29"/>
      <c r="B36" s="29"/>
      <c r="C36" s="29"/>
      <c r="D36" s="29"/>
      <c r="E36" s="29"/>
      <c r="F36" s="29"/>
      <c r="G36" s="29"/>
      <c r="H36" s="29"/>
      <c r="I36" s="29"/>
      <c r="J36" s="29"/>
      <c r="K36" s="29"/>
      <c r="L36" s="29"/>
      <c r="M36" s="29"/>
      <c r="N36" s="29"/>
      <c r="O36" s="29"/>
      <c r="P36" s="5"/>
    </row>
    <row r="37" spans="1:16" x14ac:dyDescent="0.35">
      <c r="A37" s="4" t="s">
        <v>0</v>
      </c>
    </row>
  </sheetData>
  <mergeCells count="1">
    <mergeCell ref="A34:O36"/>
  </mergeCells>
  <hyperlinks>
    <hyperlink ref="A37" location="'Read Me'!A1" display="Return to Read Me" xr:uid="{D688A222-3286-4836-98F9-4D1D3DE7F8F6}"/>
  </hyperlinks>
  <pageMargins left="0.7" right="0.7" top="0.75" bottom="0.75" header="0.3" footer="0.3"/>
  <pageSetup orientation="portrait" r:id="rId1"/>
  <headerFooter>
    <oddFooter>&amp;R_x000D_&amp;1#&amp;"Calibri"&amp;10&amp;K000000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DB642-4AF3-4D70-A5A2-ED1B68FF2E46}">
  <sheetPr codeName="Sheet4"/>
  <dimension ref="A1:V80"/>
  <sheetViews>
    <sheetView zoomScale="70" zoomScaleNormal="70" workbookViewId="0"/>
  </sheetViews>
  <sheetFormatPr defaultColWidth="9.1796875" defaultRowHeight="17.5" x14ac:dyDescent="0.35"/>
  <cols>
    <col min="1" max="18" width="9.1796875" style="1"/>
    <col min="19" max="19" width="10.26953125" style="1" bestFit="1" customWidth="1"/>
    <col min="20" max="20" width="13.26953125" style="1" customWidth="1"/>
    <col min="21" max="16384" width="9.1796875" style="1"/>
  </cols>
  <sheetData>
    <row r="1" spans="1:22" ht="25" x14ac:dyDescent="0.5">
      <c r="A1" s="3" t="s">
        <v>56</v>
      </c>
    </row>
    <row r="4" spans="1:22" x14ac:dyDescent="0.35">
      <c r="T4" s="1" t="s">
        <v>5</v>
      </c>
      <c r="U4" s="1" t="s">
        <v>6</v>
      </c>
      <c r="V4" s="1" t="s">
        <v>7</v>
      </c>
    </row>
    <row r="5" spans="1:22" x14ac:dyDescent="0.35">
      <c r="S5" s="7">
        <v>43831</v>
      </c>
      <c r="T5" s="1">
        <v>4.9000000000000004</v>
      </c>
      <c r="U5" s="1">
        <v>6.7</v>
      </c>
      <c r="V5" s="1">
        <v>100</v>
      </c>
    </row>
    <row r="6" spans="1:22" x14ac:dyDescent="0.35">
      <c r="S6" s="7">
        <v>43862</v>
      </c>
      <c r="T6" s="1">
        <v>5.5</v>
      </c>
      <c r="U6" s="1">
        <v>6.9</v>
      </c>
      <c r="V6" s="1">
        <v>99.6</v>
      </c>
    </row>
    <row r="7" spans="1:22" x14ac:dyDescent="0.35">
      <c r="S7" s="7">
        <v>43891</v>
      </c>
      <c r="T7" s="1">
        <v>5.4</v>
      </c>
      <c r="U7" s="1">
        <v>8</v>
      </c>
      <c r="V7" s="1">
        <v>100.7</v>
      </c>
    </row>
    <row r="8" spans="1:22" x14ac:dyDescent="0.35">
      <c r="S8" s="7">
        <v>43922</v>
      </c>
      <c r="T8" s="1">
        <v>5.7</v>
      </c>
      <c r="U8" s="1">
        <v>9.5</v>
      </c>
      <c r="V8" s="1">
        <v>101.7</v>
      </c>
    </row>
    <row r="9" spans="1:22" x14ac:dyDescent="0.35">
      <c r="S9" s="7">
        <v>43952</v>
      </c>
      <c r="T9" s="1">
        <v>5.9</v>
      </c>
      <c r="U9" s="1">
        <v>9</v>
      </c>
      <c r="V9" s="1">
        <v>101.6</v>
      </c>
    </row>
    <row r="10" spans="1:22" x14ac:dyDescent="0.35">
      <c r="S10" s="7">
        <v>43983</v>
      </c>
      <c r="T10" s="1">
        <v>6</v>
      </c>
      <c r="U10" s="1">
        <v>8.5</v>
      </c>
      <c r="V10" s="1">
        <v>101.3</v>
      </c>
    </row>
    <row r="11" spans="1:22" x14ac:dyDescent="0.35">
      <c r="S11" s="7">
        <v>44013</v>
      </c>
      <c r="T11" s="1">
        <v>6.3</v>
      </c>
      <c r="U11" s="1">
        <v>8.1999999999999993</v>
      </c>
      <c r="V11" s="1">
        <v>101.2</v>
      </c>
    </row>
    <row r="12" spans="1:22" x14ac:dyDescent="0.35">
      <c r="S12" s="7">
        <v>44044</v>
      </c>
      <c r="T12" s="1">
        <v>6.9</v>
      </c>
      <c r="U12" s="1">
        <v>8.8000000000000007</v>
      </c>
      <c r="V12" s="1">
        <v>101.3</v>
      </c>
    </row>
    <row r="13" spans="1:22" x14ac:dyDescent="0.35">
      <c r="S13" s="7">
        <v>44075</v>
      </c>
      <c r="T13" s="1">
        <v>6.6</v>
      </c>
      <c r="U13" s="1">
        <v>8.3000000000000007</v>
      </c>
      <c r="V13" s="1">
        <v>101.4</v>
      </c>
    </row>
    <row r="14" spans="1:22" x14ac:dyDescent="0.35">
      <c r="S14" s="7">
        <v>44105</v>
      </c>
      <c r="T14" s="1">
        <v>6.7</v>
      </c>
      <c r="U14" s="1">
        <v>8.4</v>
      </c>
      <c r="V14" s="1">
        <v>101.3</v>
      </c>
    </row>
    <row r="15" spans="1:22" x14ac:dyDescent="0.35">
      <c r="S15" s="7">
        <v>44136</v>
      </c>
      <c r="T15" s="1">
        <v>6.7</v>
      </c>
      <c r="U15" s="1">
        <v>7.9</v>
      </c>
      <c r="V15" s="1">
        <v>100.9</v>
      </c>
    </row>
    <row r="16" spans="1:22" x14ac:dyDescent="0.35">
      <c r="S16" s="7">
        <v>44166</v>
      </c>
      <c r="T16" s="1">
        <v>6.6</v>
      </c>
      <c r="U16" s="1">
        <v>8</v>
      </c>
      <c r="V16" s="1">
        <v>101.2</v>
      </c>
    </row>
    <row r="17" spans="19:22" x14ac:dyDescent="0.35">
      <c r="S17" s="7">
        <v>44197</v>
      </c>
      <c r="T17" s="1">
        <v>6.3</v>
      </c>
      <c r="U17" s="1">
        <v>7.8</v>
      </c>
      <c r="V17" s="1">
        <v>101.4</v>
      </c>
    </row>
    <row r="18" spans="19:22" x14ac:dyDescent="0.35">
      <c r="S18" s="7">
        <v>44228</v>
      </c>
      <c r="T18" s="1">
        <v>6.2</v>
      </c>
      <c r="U18" s="1">
        <v>7.8</v>
      </c>
      <c r="V18" s="1">
        <v>101.1</v>
      </c>
    </row>
    <row r="19" spans="19:22" x14ac:dyDescent="0.35">
      <c r="S19" s="7">
        <v>44256</v>
      </c>
      <c r="T19" s="1">
        <v>6.5</v>
      </c>
      <c r="U19" s="1">
        <v>7.4</v>
      </c>
      <c r="V19" s="1">
        <v>101.5</v>
      </c>
    </row>
    <row r="20" spans="19:22" x14ac:dyDescent="0.35">
      <c r="S20" s="7">
        <v>44287</v>
      </c>
      <c r="T20" s="1">
        <v>6.3</v>
      </c>
      <c r="U20" s="1">
        <v>6.5</v>
      </c>
      <c r="V20" s="1">
        <v>102</v>
      </c>
    </row>
    <row r="21" spans="19:22" x14ac:dyDescent="0.35">
      <c r="S21" s="7">
        <v>44317</v>
      </c>
      <c r="T21" s="1">
        <v>6.5</v>
      </c>
      <c r="U21" s="1">
        <v>7</v>
      </c>
      <c r="V21" s="1">
        <v>102.1</v>
      </c>
    </row>
    <row r="22" spans="19:22" x14ac:dyDescent="0.35">
      <c r="S22" s="7">
        <v>44348</v>
      </c>
      <c r="T22" s="1">
        <v>6.6</v>
      </c>
      <c r="U22" s="1">
        <v>7.7</v>
      </c>
      <c r="V22" s="1">
        <v>102.4</v>
      </c>
    </row>
    <row r="23" spans="19:22" x14ac:dyDescent="0.35">
      <c r="S23" s="7">
        <v>44378</v>
      </c>
      <c r="T23" s="1">
        <v>6.6</v>
      </c>
      <c r="U23" s="1">
        <v>8</v>
      </c>
      <c r="V23" s="1">
        <v>102.5</v>
      </c>
    </row>
    <row r="24" spans="19:22" x14ac:dyDescent="0.35">
      <c r="S24" s="7">
        <v>44409</v>
      </c>
      <c r="T24" s="1">
        <v>6</v>
      </c>
      <c r="U24" s="1">
        <v>7.4</v>
      </c>
      <c r="V24" s="1">
        <v>102.7</v>
      </c>
    </row>
    <row r="25" spans="19:22" x14ac:dyDescent="0.35">
      <c r="S25" s="7">
        <v>44440</v>
      </c>
      <c r="T25" s="1">
        <v>6.3</v>
      </c>
      <c r="U25" s="1">
        <v>7.6</v>
      </c>
      <c r="V25" s="1">
        <v>102.6</v>
      </c>
    </row>
    <row r="26" spans="19:22" x14ac:dyDescent="0.35">
      <c r="S26" s="7">
        <v>44470</v>
      </c>
      <c r="T26" s="1">
        <v>6.4</v>
      </c>
      <c r="U26" s="1">
        <v>7.4</v>
      </c>
      <c r="V26" s="1">
        <v>102.2</v>
      </c>
    </row>
    <row r="27" spans="19:22" x14ac:dyDescent="0.35">
      <c r="S27" s="7">
        <v>44501</v>
      </c>
      <c r="T27" s="1">
        <v>6.5</v>
      </c>
      <c r="U27" s="1">
        <v>7.9</v>
      </c>
      <c r="V27" s="1">
        <v>102.2</v>
      </c>
    </row>
    <row r="28" spans="19:22" x14ac:dyDescent="0.35">
      <c r="S28" s="7">
        <v>44531</v>
      </c>
      <c r="T28" s="1">
        <v>7.2</v>
      </c>
      <c r="U28" s="1">
        <v>8.3000000000000007</v>
      </c>
      <c r="V28" s="1">
        <v>102.4</v>
      </c>
    </row>
    <row r="29" spans="19:22" x14ac:dyDescent="0.35">
      <c r="S29" s="7">
        <v>44562</v>
      </c>
      <c r="T29" s="1">
        <v>8.1999999999999993</v>
      </c>
      <c r="U29" s="1">
        <v>9.9</v>
      </c>
      <c r="V29" s="1">
        <v>102.9</v>
      </c>
    </row>
    <row r="30" spans="19:22" x14ac:dyDescent="0.35">
      <c r="S30" s="7">
        <v>44593</v>
      </c>
      <c r="T30" s="1">
        <v>8.1</v>
      </c>
      <c r="U30" s="1">
        <v>10.5</v>
      </c>
      <c r="V30" s="1">
        <v>103.3</v>
      </c>
    </row>
    <row r="31" spans="19:22" x14ac:dyDescent="0.35">
      <c r="S31" s="7">
        <v>44621</v>
      </c>
      <c r="T31" s="1">
        <v>9</v>
      </c>
      <c r="U31" s="1">
        <v>10.8</v>
      </c>
      <c r="V31" s="1">
        <v>103.2</v>
      </c>
    </row>
    <row r="32" spans="19:22" x14ac:dyDescent="0.35">
      <c r="S32" s="7">
        <v>44652</v>
      </c>
      <c r="T32" s="1">
        <v>10.1</v>
      </c>
      <c r="U32" s="1">
        <v>12.6</v>
      </c>
      <c r="V32" s="1">
        <v>104.3</v>
      </c>
    </row>
    <row r="33" spans="1:22" x14ac:dyDescent="0.35">
      <c r="A33" s="6" t="s">
        <v>8</v>
      </c>
      <c r="B33" s="5"/>
      <c r="C33" s="5"/>
      <c r="D33" s="5"/>
      <c r="E33" s="5"/>
      <c r="F33" s="5"/>
      <c r="G33" s="5"/>
      <c r="H33" s="5"/>
      <c r="I33" s="5"/>
      <c r="J33" s="5"/>
      <c r="K33" s="5"/>
      <c r="L33" s="5"/>
      <c r="M33" s="5"/>
      <c r="N33" s="5"/>
      <c r="O33" s="5"/>
      <c r="S33" s="7">
        <v>44682</v>
      </c>
      <c r="T33" s="1">
        <v>10.6</v>
      </c>
      <c r="U33" s="1">
        <v>14.6</v>
      </c>
      <c r="V33" s="1">
        <v>105.8</v>
      </c>
    </row>
    <row r="34" spans="1:22" x14ac:dyDescent="0.35">
      <c r="A34" s="27" t="s">
        <v>60</v>
      </c>
      <c r="B34" s="29"/>
      <c r="C34" s="29"/>
      <c r="D34" s="29"/>
      <c r="E34" s="29"/>
      <c r="F34" s="29"/>
      <c r="G34" s="29"/>
      <c r="H34" s="29"/>
      <c r="I34" s="29"/>
      <c r="J34" s="29"/>
      <c r="K34" s="29"/>
      <c r="L34" s="29"/>
      <c r="M34" s="29"/>
      <c r="N34" s="29"/>
      <c r="O34" s="29"/>
      <c r="S34" s="7">
        <v>44713</v>
      </c>
      <c r="T34" s="1">
        <v>11.5</v>
      </c>
      <c r="U34" s="1">
        <v>15.2</v>
      </c>
      <c r="V34" s="1">
        <v>105.8</v>
      </c>
    </row>
    <row r="35" spans="1:22" x14ac:dyDescent="0.35">
      <c r="A35" s="29"/>
      <c r="B35" s="29"/>
      <c r="C35" s="29"/>
      <c r="D35" s="29"/>
      <c r="E35" s="29"/>
      <c r="F35" s="29"/>
      <c r="G35" s="29"/>
      <c r="H35" s="29"/>
      <c r="I35" s="29"/>
      <c r="J35" s="29"/>
      <c r="K35" s="29"/>
      <c r="L35" s="29"/>
      <c r="M35" s="29"/>
      <c r="N35" s="29"/>
      <c r="O35" s="29"/>
      <c r="S35" s="7">
        <v>44743</v>
      </c>
      <c r="T35" s="1">
        <v>12.1</v>
      </c>
      <c r="U35" s="1">
        <v>16.600000000000001</v>
      </c>
      <c r="V35" s="1">
        <v>106.7</v>
      </c>
    </row>
    <row r="36" spans="1:22" x14ac:dyDescent="0.35">
      <c r="A36" s="29"/>
      <c r="B36" s="29"/>
      <c r="C36" s="29"/>
      <c r="D36" s="29"/>
      <c r="E36" s="29"/>
      <c r="F36" s="29"/>
      <c r="G36" s="29"/>
      <c r="H36" s="29"/>
      <c r="I36" s="29"/>
      <c r="J36" s="29"/>
      <c r="K36" s="29"/>
      <c r="L36" s="29"/>
      <c r="M36" s="29"/>
      <c r="N36" s="29"/>
      <c r="O36" s="29"/>
      <c r="S36" s="7">
        <v>44774</v>
      </c>
      <c r="T36" s="1">
        <v>12.8</v>
      </c>
      <c r="U36" s="1">
        <v>17.2</v>
      </c>
      <c r="V36" s="1">
        <v>106.7</v>
      </c>
    </row>
    <row r="37" spans="1:22" x14ac:dyDescent="0.35">
      <c r="A37" s="4" t="s">
        <v>0</v>
      </c>
      <c r="S37" s="7">
        <v>44805</v>
      </c>
      <c r="T37" s="1">
        <v>12.6</v>
      </c>
      <c r="U37" s="1">
        <v>17.399999999999999</v>
      </c>
      <c r="V37" s="1">
        <v>107</v>
      </c>
    </row>
    <row r="38" spans="1:22" x14ac:dyDescent="0.35">
      <c r="S38" s="7">
        <v>44835</v>
      </c>
      <c r="T38" s="1">
        <v>12.7</v>
      </c>
      <c r="U38" s="1">
        <v>17.899999999999999</v>
      </c>
      <c r="V38" s="1">
        <v>106.9</v>
      </c>
    </row>
    <row r="39" spans="1:22" x14ac:dyDescent="0.35">
      <c r="S39" s="7">
        <v>44866</v>
      </c>
      <c r="T39" s="1">
        <v>13</v>
      </c>
      <c r="U39" s="1">
        <v>18.7</v>
      </c>
      <c r="V39" s="1">
        <v>107.4</v>
      </c>
    </row>
    <row r="40" spans="1:22" x14ac:dyDescent="0.35">
      <c r="S40" s="7">
        <v>44896</v>
      </c>
      <c r="T40" s="1">
        <v>12.1</v>
      </c>
      <c r="U40" s="1">
        <v>18.2</v>
      </c>
      <c r="V40" s="1">
        <v>107.9</v>
      </c>
    </row>
    <row r="41" spans="1:22" x14ac:dyDescent="0.35">
      <c r="S41" s="7">
        <v>44927</v>
      </c>
      <c r="T41" s="1">
        <v>11.7</v>
      </c>
      <c r="U41" s="1">
        <v>18.2</v>
      </c>
      <c r="V41" s="1">
        <v>108.9</v>
      </c>
    </row>
    <row r="42" spans="1:22" x14ac:dyDescent="0.35">
      <c r="S42" s="7">
        <v>44958</v>
      </c>
      <c r="T42" s="1">
        <v>11.7</v>
      </c>
      <c r="U42" s="1">
        <v>18.100000000000001</v>
      </c>
      <c r="V42" s="1">
        <v>109.2</v>
      </c>
    </row>
    <row r="43" spans="1:22" x14ac:dyDescent="0.35">
      <c r="S43" s="7">
        <v>44986</v>
      </c>
      <c r="T43" s="1">
        <v>11.3</v>
      </c>
      <c r="U43" s="1">
        <v>18.600000000000001</v>
      </c>
      <c r="V43" s="1">
        <v>109.9</v>
      </c>
    </row>
    <row r="44" spans="1:22" x14ac:dyDescent="0.35">
      <c r="S44" s="7">
        <v>45017</v>
      </c>
      <c r="T44" s="1">
        <v>10.1</v>
      </c>
      <c r="U44" s="1">
        <v>16.3</v>
      </c>
      <c r="V44" s="1">
        <v>110.2</v>
      </c>
    </row>
    <row r="45" spans="1:22" x14ac:dyDescent="0.35">
      <c r="S45" s="7">
        <v>45047</v>
      </c>
      <c r="T45" s="1">
        <v>9.5</v>
      </c>
      <c r="U45" s="1">
        <v>13.8</v>
      </c>
      <c r="V45" s="1">
        <v>109.9</v>
      </c>
    </row>
    <row r="46" spans="1:22" x14ac:dyDescent="0.35">
      <c r="S46" s="7">
        <v>45078</v>
      </c>
      <c r="T46" s="1">
        <v>8.8000000000000007</v>
      </c>
      <c r="U46" s="1">
        <v>13.3</v>
      </c>
      <c r="V46" s="1">
        <v>110.2</v>
      </c>
    </row>
    <row r="47" spans="1:22" x14ac:dyDescent="0.35">
      <c r="S47" s="7">
        <v>45108</v>
      </c>
      <c r="T47" s="1">
        <v>8.6</v>
      </c>
      <c r="U47" s="1">
        <v>12.6</v>
      </c>
      <c r="V47" s="1">
        <v>110.6</v>
      </c>
    </row>
    <row r="48" spans="1:22" x14ac:dyDescent="0.35">
      <c r="S48" s="7">
        <v>45139</v>
      </c>
      <c r="T48" s="1">
        <v>8.3000000000000007</v>
      </c>
      <c r="U48" s="1">
        <v>12.6</v>
      </c>
      <c r="V48" s="1">
        <v>110.9</v>
      </c>
    </row>
    <row r="49" spans="19:22" x14ac:dyDescent="0.35">
      <c r="S49" s="7">
        <v>45170</v>
      </c>
      <c r="T49" s="1">
        <v>8.5</v>
      </c>
      <c r="U49" s="1">
        <v>12.2</v>
      </c>
      <c r="V49" s="1">
        <v>110.7</v>
      </c>
    </row>
    <row r="50" spans="19:22" x14ac:dyDescent="0.35">
      <c r="S50" s="7">
        <v>45200</v>
      </c>
      <c r="T50" s="1">
        <v>8.5</v>
      </c>
      <c r="U50" s="1">
        <v>12.5</v>
      </c>
      <c r="V50" s="1">
        <v>110.9</v>
      </c>
    </row>
    <row r="51" spans="19:22" x14ac:dyDescent="0.35">
      <c r="S51" s="7">
        <v>45231</v>
      </c>
      <c r="T51" s="1">
        <v>8</v>
      </c>
      <c r="U51" s="1">
        <v>11.6</v>
      </c>
      <c r="V51" s="1">
        <v>111</v>
      </c>
    </row>
    <row r="52" spans="19:22" x14ac:dyDescent="0.35">
      <c r="S52" s="7">
        <v>45261</v>
      </c>
      <c r="T52" s="1">
        <v>8.6</v>
      </c>
      <c r="U52" s="1">
        <v>11.5</v>
      </c>
      <c r="V52" s="1">
        <v>110.8</v>
      </c>
    </row>
    <row r="53" spans="19:22" x14ac:dyDescent="0.35">
      <c r="S53" s="7">
        <v>45292</v>
      </c>
      <c r="T53" s="1">
        <v>8.1</v>
      </c>
      <c r="U53" s="1">
        <v>9.3000000000000007</v>
      </c>
      <c r="V53" s="1">
        <v>110</v>
      </c>
    </row>
    <row r="54" spans="19:22" x14ac:dyDescent="0.35">
      <c r="S54" s="7">
        <v>45323</v>
      </c>
      <c r="T54" s="1">
        <v>8.3000000000000007</v>
      </c>
      <c r="U54" s="1">
        <v>9.5</v>
      </c>
      <c r="V54" s="1">
        <v>110.5</v>
      </c>
    </row>
    <row r="55" spans="19:22" x14ac:dyDescent="0.35">
      <c r="S55" s="7">
        <v>45352</v>
      </c>
      <c r="T55" s="1">
        <v>7.7</v>
      </c>
      <c r="U55" s="1">
        <v>8.6</v>
      </c>
      <c r="V55" s="1">
        <v>110.8</v>
      </c>
    </row>
    <row r="56" spans="19:22" x14ac:dyDescent="0.35">
      <c r="S56" s="7">
        <v>45383</v>
      </c>
      <c r="T56" s="1">
        <v>8.5</v>
      </c>
      <c r="U56" s="1">
        <v>9.3000000000000007</v>
      </c>
      <c r="V56" s="1">
        <v>111.1</v>
      </c>
    </row>
    <row r="57" spans="19:22" x14ac:dyDescent="0.35">
      <c r="S57" s="7">
        <v>45413</v>
      </c>
      <c r="T57" s="1">
        <v>8.8000000000000007</v>
      </c>
      <c r="U57" s="1">
        <v>10.199999999999999</v>
      </c>
      <c r="V57" s="1">
        <v>111.4</v>
      </c>
    </row>
    <row r="58" spans="19:22" x14ac:dyDescent="0.35">
      <c r="S58" s="7">
        <v>45444</v>
      </c>
      <c r="T58" s="1">
        <v>9</v>
      </c>
      <c r="U58" s="1">
        <v>10</v>
      </c>
      <c r="V58" s="1">
        <v>111.2</v>
      </c>
    </row>
    <row r="59" spans="19:22" x14ac:dyDescent="0.35">
      <c r="S59" s="7">
        <v>45474</v>
      </c>
      <c r="T59" s="1">
        <v>9.3000000000000007</v>
      </c>
      <c r="U59" s="1">
        <v>10</v>
      </c>
      <c r="V59" s="1">
        <v>111.4</v>
      </c>
    </row>
    <row r="60" spans="19:22" x14ac:dyDescent="0.35">
      <c r="S60" s="7">
        <v>45505</v>
      </c>
      <c r="T60" s="1">
        <v>9.4</v>
      </c>
      <c r="U60" s="1">
        <v>9.9</v>
      </c>
      <c r="V60" s="1">
        <v>111.4</v>
      </c>
    </row>
    <row r="61" spans="19:22" x14ac:dyDescent="0.35">
      <c r="S61" s="7">
        <v>45536</v>
      </c>
      <c r="T61" s="1">
        <v>9.1</v>
      </c>
      <c r="U61" s="1">
        <v>10</v>
      </c>
      <c r="V61" s="1">
        <v>111.6</v>
      </c>
    </row>
    <row r="62" spans="19:22" x14ac:dyDescent="0.35">
      <c r="S62" s="7">
        <v>45566</v>
      </c>
      <c r="T62" s="1">
        <v>9</v>
      </c>
      <c r="U62" s="1">
        <v>9.3000000000000007</v>
      </c>
      <c r="V62" s="1">
        <v>111.3</v>
      </c>
    </row>
    <row r="63" spans="19:22" x14ac:dyDescent="0.35">
      <c r="S63" s="7">
        <v>45597</v>
      </c>
      <c r="T63" s="1">
        <v>9</v>
      </c>
      <c r="U63" s="1">
        <v>9.3000000000000007</v>
      </c>
      <c r="V63" s="1">
        <v>111.3</v>
      </c>
    </row>
    <row r="64" spans="19:22" x14ac:dyDescent="0.35">
      <c r="S64" s="7">
        <v>45627</v>
      </c>
      <c r="T64" s="1">
        <v>9.1</v>
      </c>
      <c r="U64" s="1">
        <v>10.199999999999999</v>
      </c>
      <c r="V64" s="1">
        <v>111.9</v>
      </c>
    </row>
    <row r="65" spans="19:22" x14ac:dyDescent="0.35">
      <c r="S65" s="7">
        <v>45658</v>
      </c>
      <c r="T65" s="1">
        <v>9.1</v>
      </c>
      <c r="U65" s="1">
        <v>11.5</v>
      </c>
      <c r="V65" s="1">
        <v>112.4</v>
      </c>
    </row>
    <row r="66" spans="19:22" x14ac:dyDescent="0.35">
      <c r="S66" s="7">
        <v>45689</v>
      </c>
      <c r="T66" s="1">
        <v>8.8000000000000007</v>
      </c>
      <c r="U66" s="1">
        <v>10.7</v>
      </c>
      <c r="V66" s="1">
        <v>112.4</v>
      </c>
    </row>
    <row r="67" spans="19:22" x14ac:dyDescent="0.35">
      <c r="S67" s="7">
        <v>45717</v>
      </c>
      <c r="T67" s="1">
        <v>8.6</v>
      </c>
      <c r="U67" s="1">
        <v>10.1</v>
      </c>
      <c r="V67" s="1">
        <v>112.3</v>
      </c>
    </row>
    <row r="68" spans="19:22" x14ac:dyDescent="0.35">
      <c r="S68" s="7">
        <v>45748</v>
      </c>
      <c r="T68" s="1">
        <v>7.3</v>
      </c>
      <c r="U68" s="1">
        <v>8.6</v>
      </c>
      <c r="V68" s="1">
        <v>112.4</v>
      </c>
    </row>
    <row r="69" spans="19:22" x14ac:dyDescent="0.35">
      <c r="S69" s="7">
        <v>45778</v>
      </c>
      <c r="T69" s="1">
        <v>6.8</v>
      </c>
      <c r="U69" s="1">
        <v>7.6</v>
      </c>
      <c r="V69" s="1">
        <v>112.2</v>
      </c>
    </row>
    <row r="70" spans="19:22" x14ac:dyDescent="0.35">
      <c r="S70" s="7">
        <v>45809</v>
      </c>
      <c r="T70" s="1">
        <v>6</v>
      </c>
      <c r="U70" s="1">
        <v>7.2</v>
      </c>
      <c r="V70" s="1">
        <v>112.5</v>
      </c>
    </row>
    <row r="71" spans="19:22" x14ac:dyDescent="0.35">
      <c r="S71" s="7">
        <v>45839</v>
      </c>
      <c r="T71" s="1">
        <v>5.3</v>
      </c>
      <c r="U71" s="1">
        <v>6.4</v>
      </c>
      <c r="V71" s="1">
        <v>112.5</v>
      </c>
    </row>
    <row r="72" spans="19:22" x14ac:dyDescent="0.35">
      <c r="S72" s="7">
        <v>45870</v>
      </c>
      <c r="T72" s="1">
        <v>4.8</v>
      </c>
      <c r="U72" s="1">
        <v>6.1</v>
      </c>
      <c r="V72" s="1">
        <v>112.8</v>
      </c>
    </row>
    <row r="73" spans="19:22" x14ac:dyDescent="0.35">
      <c r="S73" s="7">
        <v>45901</v>
      </c>
      <c r="T73" s="1">
        <v>4.7</v>
      </c>
      <c r="U73" s="1">
        <v>5.8</v>
      </c>
      <c r="V73" s="1">
        <v>112.7</v>
      </c>
    </row>
    <row r="74" spans="19:22" x14ac:dyDescent="0.35">
      <c r="S74" s="7">
        <v>45931</v>
      </c>
      <c r="T74" s="1">
        <v>4</v>
      </c>
      <c r="U74" s="1">
        <v>4.5</v>
      </c>
      <c r="V74" s="1">
        <v>111.7</v>
      </c>
    </row>
    <row r="75" spans="19:22" x14ac:dyDescent="0.35">
      <c r="S75" s="7">
        <v>45962</v>
      </c>
      <c r="T75" s="1">
        <v>3.9</v>
      </c>
      <c r="U75" s="1">
        <v>4.3</v>
      </c>
      <c r="V75" s="1">
        <v>111.8</v>
      </c>
    </row>
    <row r="76" spans="19:22" x14ac:dyDescent="0.35">
      <c r="S76" s="7">
        <v>45992</v>
      </c>
      <c r="T76" s="1">
        <v>3.4</v>
      </c>
      <c r="U76" s="1">
        <v>2.2999999999999998</v>
      </c>
      <c r="V76" s="1">
        <v>110.7</v>
      </c>
    </row>
    <row r="77" spans="19:22" x14ac:dyDescent="0.35">
      <c r="S77" s="7">
        <v>46023</v>
      </c>
      <c r="T77" s="1">
        <v>3.2</v>
      </c>
      <c r="U77" s="1">
        <v>1.6</v>
      </c>
      <c r="V77" s="1">
        <v>110.6</v>
      </c>
    </row>
    <row r="78" spans="19:22" x14ac:dyDescent="0.35">
      <c r="S78" s="7">
        <v>46054</v>
      </c>
      <c r="T78" s="1">
        <v>3.2</v>
      </c>
      <c r="U78" s="1">
        <v>2.2000000000000002</v>
      </c>
      <c r="V78" s="1">
        <v>111.2</v>
      </c>
    </row>
    <row r="79" spans="19:22" x14ac:dyDescent="0.35">
      <c r="S79" s="7">
        <v>46082</v>
      </c>
      <c r="T79" s="1">
        <v>3.5</v>
      </c>
      <c r="U79" s="1">
        <v>2.5</v>
      </c>
      <c r="V79" s="1">
        <v>111.2</v>
      </c>
    </row>
    <row r="80" spans="19:22" x14ac:dyDescent="0.35">
      <c r="S80" s="7">
        <v>46113</v>
      </c>
      <c r="T80" s="1">
        <v>4.2</v>
      </c>
      <c r="U80" s="1">
        <v>3.1</v>
      </c>
      <c r="V80" s="1">
        <v>111.3</v>
      </c>
    </row>
  </sheetData>
  <mergeCells count="1">
    <mergeCell ref="A34:O36"/>
  </mergeCells>
  <hyperlinks>
    <hyperlink ref="A37" location="'Read Me'!A1" display="Return to Read Me" xr:uid="{441D386B-8AAC-4C69-84C9-476174B5E4EB}"/>
  </hyperlinks>
  <pageMargins left="0.7" right="0.7" top="0.75" bottom="0.75" header="0.3" footer="0.3"/>
  <headerFooter>
    <oddFooter>&amp;R_x000D_&amp;1#&amp;"Calibri"&amp;10&amp;K000000 Official Use Only</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94F15-9703-4D87-BAA5-589E4312B204}">
  <dimension ref="A1:U38"/>
  <sheetViews>
    <sheetView zoomScale="70" zoomScaleNormal="70" workbookViewId="0"/>
  </sheetViews>
  <sheetFormatPr defaultColWidth="9.1796875" defaultRowHeight="17.5" x14ac:dyDescent="0.35"/>
  <cols>
    <col min="1" max="18" width="9.1796875" style="16"/>
    <col min="19" max="19" width="69.54296875" style="16" customWidth="1"/>
    <col min="20" max="21" width="10.26953125" style="16" customWidth="1"/>
    <col min="22" max="16384" width="9.1796875" style="16"/>
  </cols>
  <sheetData>
    <row r="1" spans="1:21" ht="25" x14ac:dyDescent="0.5">
      <c r="A1" s="3" t="s">
        <v>54</v>
      </c>
    </row>
    <row r="3" spans="1:21" x14ac:dyDescent="0.35">
      <c r="S3" s="16" t="s">
        <v>50</v>
      </c>
      <c r="T3" s="17" t="s">
        <v>52</v>
      </c>
      <c r="U3" s="17" t="s">
        <v>53</v>
      </c>
    </row>
    <row r="4" spans="1:21" x14ac:dyDescent="0.35">
      <c r="S4" s="16" t="s">
        <v>51</v>
      </c>
      <c r="T4" s="16">
        <v>28618</v>
      </c>
      <c r="U4" s="16">
        <v>11314</v>
      </c>
    </row>
    <row r="5" spans="1:21" x14ac:dyDescent="0.35">
      <c r="S5" s="19" t="s">
        <v>67</v>
      </c>
      <c r="T5" s="16">
        <v>3470</v>
      </c>
      <c r="U5" s="16">
        <v>2287</v>
      </c>
    </row>
    <row r="6" spans="1:21" x14ac:dyDescent="0.35">
      <c r="S6" s="19" t="s">
        <v>68</v>
      </c>
      <c r="T6" s="16">
        <v>1040</v>
      </c>
      <c r="U6" s="16">
        <v>241</v>
      </c>
    </row>
    <row r="7" spans="1:21" x14ac:dyDescent="0.35">
      <c r="S7" s="19" t="s">
        <v>70</v>
      </c>
      <c r="T7" s="16">
        <v>425</v>
      </c>
      <c r="U7" s="16">
        <v>224</v>
      </c>
    </row>
    <row r="8" spans="1:21" x14ac:dyDescent="0.35">
      <c r="S8" s="19" t="s">
        <v>69</v>
      </c>
      <c r="T8" s="16">
        <v>315</v>
      </c>
      <c r="U8" s="16">
        <v>254</v>
      </c>
    </row>
    <row r="33" spans="1:15" x14ac:dyDescent="0.35">
      <c r="A33" s="16" t="s">
        <v>55</v>
      </c>
    </row>
    <row r="34" spans="1:15" x14ac:dyDescent="0.35">
      <c r="A34" s="27" t="s">
        <v>61</v>
      </c>
      <c r="B34" s="28"/>
      <c r="C34" s="28"/>
      <c r="D34" s="28"/>
      <c r="E34" s="28"/>
      <c r="F34" s="28"/>
      <c r="G34" s="28"/>
      <c r="H34" s="28"/>
      <c r="I34" s="28"/>
      <c r="J34" s="28"/>
      <c r="K34" s="28"/>
      <c r="L34" s="28"/>
      <c r="M34" s="28"/>
      <c r="N34" s="28"/>
      <c r="O34" s="28"/>
    </row>
    <row r="35" spans="1:15" x14ac:dyDescent="0.35">
      <c r="A35" s="28"/>
      <c r="B35" s="28"/>
      <c r="C35" s="28"/>
      <c r="D35" s="28"/>
      <c r="E35" s="28"/>
      <c r="F35" s="28"/>
      <c r="G35" s="28"/>
      <c r="H35" s="28"/>
      <c r="I35" s="28"/>
      <c r="J35" s="28"/>
      <c r="K35" s="28"/>
      <c r="L35" s="28"/>
      <c r="M35" s="28"/>
      <c r="N35" s="28"/>
      <c r="O35" s="28"/>
    </row>
    <row r="36" spans="1:15" x14ac:dyDescent="0.35">
      <c r="A36" s="28"/>
      <c r="B36" s="28"/>
      <c r="C36" s="28"/>
      <c r="D36" s="28"/>
      <c r="E36" s="28"/>
      <c r="F36" s="28"/>
      <c r="G36" s="28"/>
      <c r="H36" s="28"/>
      <c r="I36" s="28"/>
      <c r="J36" s="28"/>
      <c r="K36" s="28"/>
      <c r="L36" s="28"/>
      <c r="M36" s="28"/>
      <c r="N36" s="28"/>
      <c r="O36" s="28"/>
    </row>
    <row r="37" spans="1:15" x14ac:dyDescent="0.35">
      <c r="A37" s="28"/>
      <c r="B37" s="28"/>
      <c r="C37" s="28"/>
      <c r="D37" s="28"/>
      <c r="E37" s="28"/>
      <c r="F37" s="28"/>
      <c r="G37" s="28"/>
      <c r="H37" s="28"/>
      <c r="I37" s="28"/>
      <c r="J37" s="28"/>
      <c r="K37" s="28"/>
      <c r="L37" s="28"/>
      <c r="M37" s="28"/>
      <c r="N37" s="28"/>
      <c r="O37" s="28"/>
    </row>
    <row r="38" spans="1:15" x14ac:dyDescent="0.35">
      <c r="A38" s="4" t="s">
        <v>0</v>
      </c>
    </row>
  </sheetData>
  <mergeCells count="1">
    <mergeCell ref="A34:O37"/>
  </mergeCells>
  <hyperlinks>
    <hyperlink ref="A38" location="'Read Me'!A1" display="Return to Read Me" xr:uid="{6A801992-87B3-41DA-8405-4588529C1ADA}"/>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809BD-F3BE-4877-ADD3-C8861D25DFBB}">
  <sheetPr codeName="Sheet5"/>
  <dimension ref="A1:AH37"/>
  <sheetViews>
    <sheetView zoomScale="70" zoomScaleNormal="70" workbookViewId="0"/>
  </sheetViews>
  <sheetFormatPr defaultColWidth="9.1796875" defaultRowHeight="17.5" x14ac:dyDescent="0.35"/>
  <cols>
    <col min="1" max="18" width="9.1796875" style="1"/>
    <col min="19" max="19" width="28.54296875" style="1" customWidth="1"/>
    <col min="20" max="16384" width="9.1796875" style="1"/>
  </cols>
  <sheetData>
    <row r="1" spans="1:34" ht="25" x14ac:dyDescent="0.5">
      <c r="A1" s="3" t="s">
        <v>16</v>
      </c>
    </row>
    <row r="4" spans="1:34" x14ac:dyDescent="0.35">
      <c r="T4" s="1" t="s">
        <v>9</v>
      </c>
      <c r="Y4" s="18" t="s">
        <v>63</v>
      </c>
      <c r="AD4" s="18" t="s">
        <v>2</v>
      </c>
    </row>
    <row r="5" spans="1:34" x14ac:dyDescent="0.35">
      <c r="T5" s="1">
        <v>2024</v>
      </c>
      <c r="U5" s="1" t="s">
        <v>10</v>
      </c>
      <c r="V5" s="1" t="s">
        <v>11</v>
      </c>
      <c r="W5" s="1" t="s">
        <v>12</v>
      </c>
      <c r="X5" s="8" t="s">
        <v>18</v>
      </c>
      <c r="Y5" s="1">
        <v>2024</v>
      </c>
      <c r="Z5" s="1" t="s">
        <v>10</v>
      </c>
      <c r="AA5" s="1" t="s">
        <v>11</v>
      </c>
      <c r="AB5" s="1" t="s">
        <v>12</v>
      </c>
      <c r="AC5" s="8" t="s">
        <v>18</v>
      </c>
      <c r="AD5" s="1">
        <v>2024</v>
      </c>
      <c r="AE5" s="1" t="s">
        <v>10</v>
      </c>
      <c r="AF5" s="1" t="s">
        <v>11</v>
      </c>
      <c r="AG5" s="1" t="s">
        <v>12</v>
      </c>
      <c r="AH5" s="8" t="s">
        <v>18</v>
      </c>
    </row>
    <row r="6" spans="1:34" x14ac:dyDescent="0.35">
      <c r="S6" s="8" t="s">
        <v>17</v>
      </c>
      <c r="T6" s="1">
        <v>3.7</v>
      </c>
      <c r="U6" s="1">
        <v>5</v>
      </c>
      <c r="V6" s="1">
        <v>5.4</v>
      </c>
      <c r="W6" s="1">
        <v>5.6</v>
      </c>
      <c r="X6" s="1">
        <v>5.4</v>
      </c>
      <c r="Y6" s="1">
        <v>2.4</v>
      </c>
      <c r="Z6" s="1">
        <v>4.3</v>
      </c>
      <c r="AA6" s="1">
        <v>4.9000000000000004</v>
      </c>
      <c r="AB6" s="1">
        <v>4.8</v>
      </c>
      <c r="AC6" s="1">
        <v>4.5999999999999996</v>
      </c>
      <c r="AD6" s="1">
        <v>5.6</v>
      </c>
      <c r="AE6" s="1">
        <v>5.9</v>
      </c>
      <c r="AF6" s="1">
        <v>6.3</v>
      </c>
      <c r="AG6" s="1">
        <v>7</v>
      </c>
      <c r="AH6" s="1">
        <v>6.5</v>
      </c>
    </row>
    <row r="7" spans="1:34" x14ac:dyDescent="0.35">
      <c r="S7" s="1" t="s">
        <v>13</v>
      </c>
      <c r="U7" s="1">
        <v>5</v>
      </c>
      <c r="V7" s="1">
        <v>5.7</v>
      </c>
      <c r="W7" s="1">
        <v>5.6</v>
      </c>
      <c r="Z7" s="1">
        <v>4.5</v>
      </c>
      <c r="AA7" s="1">
        <v>5</v>
      </c>
      <c r="AB7" s="1">
        <v>4.7</v>
      </c>
      <c r="AE7" s="1">
        <v>5.6</v>
      </c>
      <c r="AF7" s="1">
        <v>6.7</v>
      </c>
      <c r="AG7" s="1">
        <v>7</v>
      </c>
    </row>
    <row r="33" spans="1:15" ht="18" customHeight="1" x14ac:dyDescent="0.35">
      <c r="A33" s="6" t="s">
        <v>14</v>
      </c>
      <c r="B33" s="5"/>
      <c r="C33" s="5"/>
      <c r="D33" s="5"/>
      <c r="E33" s="5"/>
      <c r="F33" s="5"/>
      <c r="G33" s="5"/>
      <c r="H33" s="5"/>
      <c r="I33" s="5"/>
      <c r="J33" s="5"/>
      <c r="K33" s="5"/>
      <c r="L33" s="5"/>
      <c r="M33" s="5"/>
      <c r="N33" s="5"/>
      <c r="O33" s="5"/>
    </row>
    <row r="34" spans="1:15" x14ac:dyDescent="0.35">
      <c r="A34" s="30" t="s">
        <v>71</v>
      </c>
      <c r="B34" s="29"/>
      <c r="C34" s="29"/>
      <c r="D34" s="29"/>
      <c r="E34" s="29"/>
      <c r="F34" s="29"/>
      <c r="G34" s="29"/>
      <c r="H34" s="29"/>
      <c r="I34" s="29"/>
      <c r="J34" s="29"/>
      <c r="K34" s="29"/>
      <c r="L34" s="29"/>
      <c r="M34" s="29"/>
      <c r="N34" s="29"/>
      <c r="O34" s="29"/>
    </row>
    <row r="35" spans="1:15" x14ac:dyDescent="0.35">
      <c r="A35" s="29"/>
      <c r="B35" s="29"/>
      <c r="C35" s="29"/>
      <c r="D35" s="29"/>
      <c r="E35" s="29"/>
      <c r="F35" s="29"/>
      <c r="G35" s="29"/>
      <c r="H35" s="29"/>
      <c r="I35" s="29"/>
      <c r="J35" s="29"/>
      <c r="K35" s="29"/>
      <c r="L35" s="29"/>
      <c r="M35" s="29"/>
      <c r="N35" s="29"/>
      <c r="O35" s="29"/>
    </row>
    <row r="36" spans="1:15" x14ac:dyDescent="0.35">
      <c r="A36" s="29"/>
      <c r="B36" s="29"/>
      <c r="C36" s="29"/>
      <c r="D36" s="29"/>
      <c r="E36" s="29"/>
      <c r="F36" s="29"/>
      <c r="G36" s="29"/>
      <c r="H36" s="29"/>
      <c r="I36" s="29"/>
      <c r="J36" s="29"/>
      <c r="K36" s="29"/>
      <c r="L36" s="29"/>
      <c r="M36" s="29"/>
      <c r="N36" s="29"/>
      <c r="O36" s="29"/>
    </row>
    <row r="37" spans="1:15" x14ac:dyDescent="0.35">
      <c r="A37" s="4" t="s">
        <v>0</v>
      </c>
    </row>
  </sheetData>
  <mergeCells count="1">
    <mergeCell ref="A34:O36"/>
  </mergeCells>
  <hyperlinks>
    <hyperlink ref="A37" location="'Read Me'!A1" display="Return to Read Me" xr:uid="{981BE457-928F-413D-93D9-892287115B5C}"/>
  </hyperlinks>
  <pageMargins left="0.7" right="0.7" top="0.75" bottom="0.75" header="0.3" footer="0.3"/>
  <pageSetup orientation="portrait" r:id="rId1"/>
  <headerFooter>
    <oddFooter>&amp;R_x000D_&amp;1#&amp;"Calibri"&amp;10&amp;K000000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3FE26-AA29-448C-9180-A539261A2AEB}">
  <sheetPr codeName="Sheet6"/>
  <dimension ref="A1:W36"/>
  <sheetViews>
    <sheetView zoomScale="70" zoomScaleNormal="70" workbookViewId="0"/>
  </sheetViews>
  <sheetFormatPr defaultColWidth="9.1796875" defaultRowHeight="17.5" x14ac:dyDescent="0.35"/>
  <cols>
    <col min="1" max="18" width="9.1796875" style="1"/>
    <col min="19" max="19" width="11.81640625" style="1" customWidth="1"/>
    <col min="20" max="20" width="11" style="1" customWidth="1"/>
    <col min="21" max="21" width="14.26953125" style="1" customWidth="1"/>
    <col min="22" max="22" width="22.81640625" style="1" customWidth="1"/>
    <col min="23" max="16384" width="9.1796875" style="1"/>
  </cols>
  <sheetData>
    <row r="1" spans="1:23" ht="25" x14ac:dyDescent="0.5">
      <c r="A1" s="3" t="s">
        <v>62</v>
      </c>
    </row>
    <row r="2" spans="1:23" x14ac:dyDescent="0.35">
      <c r="T2" s="1" t="s">
        <v>21</v>
      </c>
      <c r="U2" s="1" t="s">
        <v>22</v>
      </c>
      <c r="V2" s="15" t="s">
        <v>48</v>
      </c>
      <c r="W2" s="1" t="s">
        <v>23</v>
      </c>
    </row>
    <row r="3" spans="1:23" x14ac:dyDescent="0.35">
      <c r="S3" s="7">
        <v>45809</v>
      </c>
      <c r="T3" s="1">
        <v>91.1</v>
      </c>
      <c r="U3" s="1">
        <v>123.3</v>
      </c>
      <c r="V3" s="1">
        <v>104.8</v>
      </c>
      <c r="W3" s="1">
        <v>90.2</v>
      </c>
    </row>
    <row r="4" spans="1:23" x14ac:dyDescent="0.35">
      <c r="S4" s="7">
        <v>45839</v>
      </c>
      <c r="T4" s="1">
        <v>90.6</v>
      </c>
      <c r="U4" s="1">
        <v>133.30000000000001</v>
      </c>
      <c r="V4" s="1">
        <v>102.8</v>
      </c>
      <c r="W4" s="1">
        <v>91.1</v>
      </c>
    </row>
    <row r="5" spans="1:23" x14ac:dyDescent="0.35">
      <c r="S5" s="7">
        <v>45870</v>
      </c>
      <c r="T5" s="1">
        <v>87.1</v>
      </c>
      <c r="U5" s="1">
        <v>134.80000000000001</v>
      </c>
      <c r="V5" s="1">
        <v>103.9</v>
      </c>
      <c r="W5" s="1">
        <v>90.2</v>
      </c>
    </row>
    <row r="6" spans="1:23" x14ac:dyDescent="0.35">
      <c r="S6" s="7">
        <v>45901</v>
      </c>
      <c r="T6" s="1">
        <v>86.6</v>
      </c>
      <c r="U6" s="1">
        <v>128.9</v>
      </c>
      <c r="V6" s="1">
        <v>104.2</v>
      </c>
      <c r="W6" s="1">
        <v>90.5</v>
      </c>
    </row>
    <row r="7" spans="1:23" x14ac:dyDescent="0.35">
      <c r="S7" s="7">
        <v>45931</v>
      </c>
      <c r="T7" s="1">
        <v>83.3</v>
      </c>
      <c r="U7" s="1">
        <v>120.4</v>
      </c>
      <c r="V7" s="1">
        <v>102.1</v>
      </c>
      <c r="W7" s="1">
        <v>89.8</v>
      </c>
    </row>
    <row r="8" spans="1:23" x14ac:dyDescent="0.35">
      <c r="S8" s="7">
        <v>45962</v>
      </c>
      <c r="T8" s="1">
        <v>83</v>
      </c>
      <c r="U8" s="1">
        <v>121.2</v>
      </c>
      <c r="V8" s="1">
        <v>103</v>
      </c>
      <c r="W8" s="1">
        <v>92.1</v>
      </c>
    </row>
    <row r="9" spans="1:23" x14ac:dyDescent="0.35">
      <c r="S9" s="7">
        <v>45992</v>
      </c>
      <c r="T9" s="1">
        <v>82</v>
      </c>
      <c r="U9" s="1">
        <v>114.6</v>
      </c>
      <c r="V9" s="1">
        <v>102.7</v>
      </c>
      <c r="W9" s="1">
        <v>92.5</v>
      </c>
    </row>
    <row r="10" spans="1:23" x14ac:dyDescent="0.35">
      <c r="S10" s="7">
        <v>46023</v>
      </c>
      <c r="T10" s="1">
        <v>91.8</v>
      </c>
      <c r="U10" s="1">
        <v>117.4</v>
      </c>
      <c r="V10" s="1">
        <v>102.2</v>
      </c>
      <c r="W10" s="1">
        <v>93.7</v>
      </c>
    </row>
    <row r="11" spans="1:23" x14ac:dyDescent="0.35">
      <c r="S11" s="7">
        <v>46054</v>
      </c>
      <c r="T11" s="1">
        <v>91.3</v>
      </c>
      <c r="U11" s="1">
        <v>125</v>
      </c>
      <c r="V11" s="1">
        <v>100.6</v>
      </c>
      <c r="W11" s="1">
        <v>95.8</v>
      </c>
    </row>
    <row r="12" spans="1:23" x14ac:dyDescent="0.35">
      <c r="S12" s="7">
        <v>46082</v>
      </c>
      <c r="T12" s="1">
        <v>129.1</v>
      </c>
      <c r="U12" s="1">
        <v>157.80000000000001</v>
      </c>
      <c r="V12" s="1">
        <v>102.2</v>
      </c>
      <c r="W12" s="1">
        <v>98.6</v>
      </c>
    </row>
    <row r="13" spans="1:23" x14ac:dyDescent="0.35">
      <c r="S13" s="7">
        <v>46113</v>
      </c>
      <c r="T13" s="1">
        <v>144.69999999999999</v>
      </c>
      <c r="U13" s="1">
        <v>180</v>
      </c>
      <c r="V13" s="1">
        <v>103.8</v>
      </c>
      <c r="W13" s="1">
        <v>100.1</v>
      </c>
    </row>
    <row r="14" spans="1:23" x14ac:dyDescent="0.35">
      <c r="S14" s="9" t="s">
        <v>11</v>
      </c>
      <c r="T14" s="1">
        <v>118.2</v>
      </c>
      <c r="U14" s="1">
        <v>165</v>
      </c>
      <c r="V14" s="1">
        <v>100.9</v>
      </c>
      <c r="W14" s="1">
        <v>95.5</v>
      </c>
    </row>
    <row r="15" spans="1:23" x14ac:dyDescent="0.35">
      <c r="S15" s="9" t="s">
        <v>12</v>
      </c>
      <c r="T15" s="1">
        <v>97.3</v>
      </c>
      <c r="U15" s="1">
        <v>140.5</v>
      </c>
      <c r="V15" s="1">
        <v>102</v>
      </c>
      <c r="W15" s="1">
        <v>96.6</v>
      </c>
    </row>
    <row r="16" spans="1:23" x14ac:dyDescent="0.35">
      <c r="S16" s="9" t="s">
        <v>18</v>
      </c>
      <c r="T16" s="1">
        <v>84.9</v>
      </c>
      <c r="U16" s="1">
        <v>138.5</v>
      </c>
      <c r="V16" s="1">
        <v>102.8</v>
      </c>
      <c r="W16" s="1">
        <v>97.6</v>
      </c>
    </row>
    <row r="17" spans="19:19" x14ac:dyDescent="0.35">
      <c r="S17" s="7"/>
    </row>
    <row r="18" spans="19:19" x14ac:dyDescent="0.35">
      <c r="S18" s="7"/>
    </row>
    <row r="19" spans="19:19" x14ac:dyDescent="0.35">
      <c r="S19" s="7"/>
    </row>
    <row r="33" spans="1:15" x14ac:dyDescent="0.35">
      <c r="A33" s="15" t="s">
        <v>14</v>
      </c>
    </row>
    <row r="34" spans="1:15" x14ac:dyDescent="0.35">
      <c r="A34" s="27" t="s">
        <v>49</v>
      </c>
      <c r="B34" s="31"/>
      <c r="C34" s="31"/>
      <c r="D34" s="31"/>
      <c r="E34" s="31"/>
      <c r="F34" s="31"/>
      <c r="G34" s="31"/>
      <c r="H34" s="31"/>
      <c r="I34" s="31"/>
      <c r="J34" s="31"/>
      <c r="K34" s="31"/>
      <c r="L34" s="31"/>
      <c r="M34" s="31"/>
      <c r="N34" s="31"/>
      <c r="O34" s="31"/>
    </row>
    <row r="35" spans="1:15" x14ac:dyDescent="0.35">
      <c r="A35" s="31"/>
      <c r="B35" s="31"/>
      <c r="C35" s="31"/>
      <c r="D35" s="31"/>
      <c r="E35" s="31"/>
      <c r="F35" s="31"/>
      <c r="G35" s="31"/>
      <c r="H35" s="31"/>
      <c r="I35" s="31"/>
      <c r="J35" s="31"/>
      <c r="K35" s="31"/>
      <c r="L35" s="31"/>
      <c r="M35" s="31"/>
      <c r="N35" s="31"/>
      <c r="O35" s="31"/>
    </row>
    <row r="36" spans="1:15" x14ac:dyDescent="0.35">
      <c r="A36" s="4" t="s">
        <v>0</v>
      </c>
    </row>
  </sheetData>
  <mergeCells count="1">
    <mergeCell ref="A34:O35"/>
  </mergeCells>
  <hyperlinks>
    <hyperlink ref="A36" location="'Read Me'!A1" display="Return to Read Me" xr:uid="{ADEB7F6D-ECAE-4E25-B695-9B539E10BD24}"/>
  </hyperlinks>
  <pageMargins left="0.7" right="0.7" top="0.75" bottom="0.75" header="0.3" footer="0.3"/>
  <headerFooter>
    <oddFooter>&amp;R_x000D_&amp;1#&amp;"Calibri"&amp;10&amp;K000000 Official Use Only</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724D-C878-4619-B563-5F6F9ACDB065}">
  <dimension ref="A1:AC67"/>
  <sheetViews>
    <sheetView zoomScale="70" zoomScaleNormal="70" workbookViewId="0"/>
  </sheetViews>
  <sheetFormatPr defaultColWidth="9.1796875" defaultRowHeight="17.5" x14ac:dyDescent="0.35"/>
  <cols>
    <col min="1" max="11" width="9.1796875" style="11"/>
    <col min="12" max="12" width="10.54296875" style="11" bestFit="1" customWidth="1"/>
    <col min="13" max="13" width="9.54296875" style="11" bestFit="1" customWidth="1"/>
    <col min="14" max="18" width="9.1796875" style="11"/>
    <col min="19" max="21" width="27.26953125" style="11" customWidth="1"/>
    <col min="22" max="16384" width="9.1796875" style="11"/>
  </cols>
  <sheetData>
    <row r="1" spans="1:29" ht="25" x14ac:dyDescent="0.5">
      <c r="A1" s="3" t="s">
        <v>58</v>
      </c>
      <c r="B1" s="10"/>
      <c r="C1" s="10"/>
      <c r="E1" s="10"/>
      <c r="F1" s="10"/>
      <c r="G1" s="10"/>
      <c r="H1" s="10"/>
      <c r="I1" s="10"/>
      <c r="J1" s="10"/>
    </row>
    <row r="2" spans="1:29" x14ac:dyDescent="0.35">
      <c r="R2" s="14" t="s">
        <v>39</v>
      </c>
      <c r="S2" s="21" t="s">
        <v>57</v>
      </c>
      <c r="T2" s="21" t="s">
        <v>38</v>
      </c>
      <c r="U2" s="22" t="s">
        <v>47</v>
      </c>
      <c r="V2" s="23" t="s">
        <v>41</v>
      </c>
      <c r="W2" s="24" t="s">
        <v>65</v>
      </c>
      <c r="X2" s="23" t="s">
        <v>42</v>
      </c>
      <c r="Y2" s="24" t="s">
        <v>66</v>
      </c>
      <c r="Z2" s="23" t="s">
        <v>43</v>
      </c>
      <c r="AA2" s="23" t="s">
        <v>44</v>
      </c>
      <c r="AB2" s="25"/>
      <c r="AC2" s="12"/>
    </row>
    <row r="3" spans="1:29" x14ac:dyDescent="0.35">
      <c r="R3" s="11" t="s">
        <v>24</v>
      </c>
      <c r="S3" s="11">
        <v>1.27</v>
      </c>
      <c r="T3" s="12">
        <v>5.67</v>
      </c>
      <c r="U3" s="11">
        <v>8.8000000000000007</v>
      </c>
      <c r="V3" s="11">
        <v>-100</v>
      </c>
      <c r="W3" s="12">
        <v>2.54</v>
      </c>
      <c r="X3" s="11">
        <v>0</v>
      </c>
      <c r="Y3" s="12">
        <v>4.8</v>
      </c>
      <c r="Z3" s="11">
        <v>-100</v>
      </c>
      <c r="AA3" s="11">
        <v>0</v>
      </c>
      <c r="AB3" s="12"/>
      <c r="AC3" s="12"/>
    </row>
    <row r="4" spans="1:29" x14ac:dyDescent="0.35">
      <c r="R4" s="11" t="s">
        <v>25</v>
      </c>
      <c r="S4" s="11">
        <v>9.57</v>
      </c>
      <c r="T4" s="12">
        <v>2.2400000000000002</v>
      </c>
      <c r="U4" s="11">
        <v>53.22</v>
      </c>
      <c r="V4" s="11">
        <v>100</v>
      </c>
      <c r="W4" s="12">
        <v>2.54</v>
      </c>
      <c r="X4" s="11">
        <v>0</v>
      </c>
      <c r="Y4" s="12">
        <v>4.8</v>
      </c>
      <c r="Z4" s="11">
        <v>100</v>
      </c>
      <c r="AA4" s="11">
        <v>0</v>
      </c>
      <c r="AB4" s="12"/>
      <c r="AC4" s="12"/>
    </row>
    <row r="5" spans="1:29" x14ac:dyDescent="0.35">
      <c r="R5" s="11" t="s">
        <v>26</v>
      </c>
      <c r="S5" s="11">
        <v>7.58</v>
      </c>
      <c r="T5" s="11">
        <v>0.95</v>
      </c>
      <c r="U5" s="11">
        <v>67.08</v>
      </c>
      <c r="AA5" s="12"/>
      <c r="AB5" s="12"/>
      <c r="AC5" s="12"/>
    </row>
    <row r="6" spans="1:29" x14ac:dyDescent="0.35">
      <c r="R6" s="11" t="s">
        <v>27</v>
      </c>
      <c r="S6" s="11">
        <v>7.25</v>
      </c>
      <c r="T6" s="11">
        <v>2.4500000000000002</v>
      </c>
      <c r="U6" s="11">
        <v>62.01</v>
      </c>
      <c r="AA6" s="12"/>
      <c r="AB6" s="12"/>
      <c r="AC6" s="12"/>
    </row>
    <row r="7" spans="1:29" x14ac:dyDescent="0.35">
      <c r="R7" s="11" t="s">
        <v>28</v>
      </c>
      <c r="S7" s="11">
        <v>11.64</v>
      </c>
      <c r="T7" s="11">
        <v>4.22</v>
      </c>
      <c r="U7" s="11">
        <v>76.42</v>
      </c>
      <c r="AA7" s="12"/>
      <c r="AB7" s="12"/>
      <c r="AC7" s="12"/>
    </row>
    <row r="8" spans="1:29" x14ac:dyDescent="0.35">
      <c r="R8" s="11" t="s">
        <v>29</v>
      </c>
      <c r="S8" s="11">
        <v>13.36</v>
      </c>
      <c r="T8" s="11">
        <v>2.63</v>
      </c>
      <c r="U8" s="11">
        <v>52.4</v>
      </c>
      <c r="AA8" s="12"/>
      <c r="AB8" s="12"/>
      <c r="AC8" s="12"/>
    </row>
    <row r="9" spans="1:29" x14ac:dyDescent="0.35">
      <c r="R9" s="11" t="s">
        <v>30</v>
      </c>
      <c r="S9" s="11">
        <v>4.46</v>
      </c>
      <c r="T9" s="11">
        <v>5.78</v>
      </c>
      <c r="U9" s="11">
        <v>52.65</v>
      </c>
      <c r="AA9" s="12"/>
      <c r="AB9" s="12"/>
      <c r="AC9" s="12"/>
    </row>
    <row r="10" spans="1:29" x14ac:dyDescent="0.35">
      <c r="R10" s="11" t="s">
        <v>31</v>
      </c>
      <c r="S10" s="11">
        <v>4.4400000000000004</v>
      </c>
      <c r="T10" s="11">
        <v>0.25</v>
      </c>
      <c r="U10" s="11">
        <v>92.28</v>
      </c>
      <c r="AA10" s="12"/>
      <c r="AB10" s="12"/>
      <c r="AC10" s="12"/>
    </row>
    <row r="11" spans="1:29" x14ac:dyDescent="0.35">
      <c r="R11" s="11" t="s">
        <v>32</v>
      </c>
      <c r="S11" s="11">
        <v>11.09</v>
      </c>
      <c r="T11" s="11">
        <v>1.52</v>
      </c>
      <c r="U11" s="11">
        <v>42.28</v>
      </c>
      <c r="AA11" s="12"/>
      <c r="AB11" s="12"/>
      <c r="AC11" s="12"/>
    </row>
    <row r="12" spans="1:29" x14ac:dyDescent="0.35">
      <c r="R12" s="11" t="s">
        <v>33</v>
      </c>
      <c r="S12" s="11">
        <v>-3.01</v>
      </c>
      <c r="T12" s="11">
        <v>2.25</v>
      </c>
      <c r="U12" s="11">
        <v>91.39</v>
      </c>
      <c r="AA12" s="12"/>
      <c r="AB12" s="12"/>
      <c r="AC12" s="12"/>
    </row>
    <row r="13" spans="1:29" x14ac:dyDescent="0.35">
      <c r="R13" s="11" t="s">
        <v>34</v>
      </c>
      <c r="S13" s="11">
        <v>-3.84</v>
      </c>
      <c r="T13" s="11">
        <v>5.9</v>
      </c>
      <c r="U13" s="11">
        <v>45.75</v>
      </c>
      <c r="AA13" s="12"/>
      <c r="AB13" s="12"/>
      <c r="AC13" s="12"/>
    </row>
    <row r="14" spans="1:29" x14ac:dyDescent="0.35">
      <c r="R14" s="11" t="s">
        <v>35</v>
      </c>
      <c r="S14" s="11">
        <v>5.13</v>
      </c>
      <c r="T14" s="11">
        <v>3.65</v>
      </c>
      <c r="U14" s="11">
        <v>71.56</v>
      </c>
      <c r="AA14" s="12"/>
      <c r="AB14" s="12"/>
      <c r="AC14" s="12"/>
    </row>
    <row r="15" spans="1:29" x14ac:dyDescent="0.35">
      <c r="R15" s="11" t="s">
        <v>36</v>
      </c>
      <c r="S15" s="11">
        <v>1.59</v>
      </c>
      <c r="T15" s="11">
        <v>1.36</v>
      </c>
      <c r="U15" s="11">
        <v>62.97</v>
      </c>
      <c r="AA15" s="12"/>
      <c r="AB15" s="12"/>
      <c r="AC15" s="12"/>
    </row>
    <row r="16" spans="1:29" x14ac:dyDescent="0.35">
      <c r="R16" s="11" t="s">
        <v>37</v>
      </c>
      <c r="S16" s="11">
        <v>3.52</v>
      </c>
      <c r="T16" s="11">
        <v>2.71</v>
      </c>
      <c r="U16" s="11">
        <v>52.4</v>
      </c>
      <c r="AA16" s="12"/>
      <c r="AB16" s="12"/>
      <c r="AC16" s="12"/>
    </row>
    <row r="17" spans="9:29" x14ac:dyDescent="0.35">
      <c r="I17" s="11" t="s">
        <v>40</v>
      </c>
      <c r="J17" s="11" t="s">
        <v>40</v>
      </c>
      <c r="AA17" s="12"/>
      <c r="AB17" s="12"/>
      <c r="AC17" s="12"/>
    </row>
    <row r="20" spans="9:29" x14ac:dyDescent="0.35">
      <c r="S20" s="13"/>
      <c r="T20" s="13"/>
    </row>
    <row r="21" spans="9:29" x14ac:dyDescent="0.35">
      <c r="S21" s="13"/>
      <c r="T21" s="13"/>
    </row>
    <row r="31" spans="9:29" ht="18" customHeight="1" x14ac:dyDescent="0.35"/>
    <row r="33" spans="1:16" x14ac:dyDescent="0.35">
      <c r="A33" s="11" t="s">
        <v>8</v>
      </c>
    </row>
    <row r="34" spans="1:16" ht="17.5" customHeight="1" x14ac:dyDescent="0.35">
      <c r="A34" s="32" t="s">
        <v>64</v>
      </c>
      <c r="B34" s="32"/>
      <c r="C34" s="32"/>
      <c r="D34" s="32"/>
      <c r="E34" s="32"/>
      <c r="F34" s="32"/>
      <c r="G34" s="32"/>
      <c r="H34" s="32"/>
      <c r="I34" s="32"/>
      <c r="J34" s="32"/>
      <c r="K34" s="32"/>
      <c r="L34" s="32"/>
      <c r="M34" s="32"/>
      <c r="N34" s="32"/>
      <c r="O34" s="26"/>
    </row>
    <row r="35" spans="1:16" s="20" customFormat="1" x14ac:dyDescent="0.35">
      <c r="A35" s="32"/>
      <c r="B35" s="32"/>
      <c r="C35" s="32"/>
      <c r="D35" s="32"/>
      <c r="E35" s="32"/>
      <c r="F35" s="32"/>
      <c r="G35" s="32"/>
      <c r="H35" s="32"/>
      <c r="I35" s="32"/>
      <c r="J35" s="32"/>
      <c r="K35" s="32"/>
      <c r="L35" s="32"/>
      <c r="M35" s="32"/>
      <c r="N35" s="32"/>
      <c r="O35" s="26"/>
      <c r="P35" s="11"/>
    </row>
    <row r="36" spans="1:16" x14ac:dyDescent="0.35">
      <c r="A36" s="32"/>
      <c r="B36" s="32"/>
      <c r="C36" s="32"/>
      <c r="D36" s="32"/>
      <c r="E36" s="32"/>
      <c r="F36" s="32"/>
      <c r="G36" s="32"/>
      <c r="H36" s="32"/>
      <c r="I36" s="32"/>
      <c r="J36" s="32"/>
      <c r="K36" s="32"/>
      <c r="L36" s="32"/>
      <c r="M36" s="32"/>
      <c r="N36" s="32"/>
      <c r="O36" s="26"/>
    </row>
    <row r="37" spans="1:16" x14ac:dyDescent="0.35">
      <c r="A37" s="32"/>
      <c r="B37" s="32"/>
      <c r="C37" s="32"/>
      <c r="D37" s="32"/>
      <c r="E37" s="32"/>
      <c r="F37" s="32"/>
      <c r="G37" s="32"/>
      <c r="H37" s="32"/>
      <c r="I37" s="32"/>
      <c r="J37" s="32"/>
      <c r="K37" s="32"/>
      <c r="L37" s="32"/>
      <c r="M37" s="32"/>
      <c r="N37" s="32"/>
      <c r="O37" s="26"/>
    </row>
    <row r="38" spans="1:16" x14ac:dyDescent="0.35">
      <c r="A38" s="32"/>
      <c r="B38" s="32"/>
      <c r="C38" s="32"/>
      <c r="D38" s="32"/>
      <c r="E38" s="32"/>
      <c r="F38" s="32"/>
      <c r="G38" s="32"/>
      <c r="H38" s="32"/>
      <c r="I38" s="32"/>
      <c r="J38" s="32"/>
      <c r="K38" s="32"/>
      <c r="L38" s="32"/>
      <c r="M38" s="32"/>
      <c r="N38" s="32"/>
      <c r="O38" s="26"/>
      <c r="P38" s="20"/>
    </row>
    <row r="39" spans="1:16" x14ac:dyDescent="0.35">
      <c r="A39" s="32"/>
      <c r="B39" s="32"/>
      <c r="C39" s="32"/>
      <c r="D39" s="32"/>
      <c r="E39" s="32"/>
      <c r="F39" s="32"/>
      <c r="G39" s="32"/>
      <c r="H39" s="32"/>
      <c r="I39" s="32"/>
      <c r="J39" s="32"/>
      <c r="K39" s="32"/>
      <c r="L39" s="32"/>
      <c r="M39" s="32"/>
      <c r="N39" s="32"/>
      <c r="O39" s="26"/>
    </row>
    <row r="40" spans="1:16" x14ac:dyDescent="0.35">
      <c r="A40" s="4" t="s">
        <v>0</v>
      </c>
    </row>
    <row r="67" ht="18" customHeight="1" x14ac:dyDescent="0.35"/>
  </sheetData>
  <mergeCells count="1">
    <mergeCell ref="A34:N39"/>
  </mergeCells>
  <hyperlinks>
    <hyperlink ref="A40" location="'Read Me'!A1" display="Return to Read Me" xr:uid="{B3F1D199-4EA7-4FBB-8249-C48FB26E3758}"/>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 Me</vt:lpstr>
      <vt:lpstr>B2.1.1.A</vt:lpstr>
      <vt:lpstr>B2.1.1.B</vt:lpstr>
      <vt:lpstr>B2.1.1.C</vt:lpstr>
      <vt:lpstr>B2.1.2.A</vt:lpstr>
      <vt:lpstr>B2.1.2.B</vt:lpstr>
      <vt:lpstr>B2.1.2.C</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prospects@worldbank.org</dc:creator>
  <dcterms:created xsi:type="dcterms:W3CDTF">2024-05-29T19:10:31Z</dcterms:created>
  <dcterms:modified xsi:type="dcterms:W3CDTF">2026-06-09T15:35:12Z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2025-06-03T14:56:07Z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99d955c1-cddb-4a6a-94f0-d9b600e8f72d</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