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GMT\GEP\GEP26b\Working\Webcharts\Chapter 2\"/>
    </mc:Choice>
  </mc:AlternateContent>
  <xr:revisionPtr revIDLastSave="0" documentId="13_ncr:1_{C3217D76-5039-4A53-8BC1-555E35622A3B}" xr6:coauthVersionLast="47" xr6:coauthVersionMax="47" xr10:uidLastSave="{00000000-0000-0000-0000-000000000000}"/>
  <bookViews>
    <workbookView xWindow="-28110" yWindow="960" windowWidth="21600" windowHeight="14145" xr2:uid="{00000000-000D-0000-FFFF-FFFF00000000}"/>
  </bookViews>
  <sheets>
    <sheet name="Read Me" sheetId="1" r:id="rId1"/>
    <sheet name="2.4.A" sheetId="7" r:id="rId2"/>
    <sheet name="2.4.B" sheetId="6" r:id="rId3"/>
    <sheet name="2.4.C" sheetId="5" r:id="rId4"/>
    <sheet name="2.4.D" sheetId="4" r:id="rId5"/>
    <sheet name="2.4.E" sheetId="3" r:id="rId6"/>
    <sheet name="2.4.F" sheetId="2" r:id="rId7"/>
  </sheets>
  <externalReferences>
    <externalReference r:id="rId8"/>
  </externalReferences>
  <definedNames>
    <definedName name="_DLX1.EMA">#REF!</definedName>
    <definedName name="_DLX1.EMR">#REF!</definedName>
    <definedName name="_DLX10.EMR">#REF!</definedName>
    <definedName name="_DLX2.EMR">#REF!</definedName>
    <definedName name="_DLX4.EMR">#REF!</definedName>
    <definedName name="_DLX5.EMR">#REF!</definedName>
    <definedName name="_DLX6.EMR">#REF!</definedName>
    <definedName name="_DLX8.EMR">#REF!</definedName>
    <definedName name="ddd" hidden="1">#REF!</definedName>
    <definedName name="TRNR_75f48afe14f440c080208cac731764d2_214_0" hidden="1">'[1]D_buffer (delete)'!#REF!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 r="A6" i="1"/>
  <c r="A5" i="1"/>
  <c r="A4" i="1"/>
  <c r="A3" i="1"/>
  <c r="A2" i="1"/>
</calcChain>
</file>

<file path=xl/sharedStrings.xml><?xml version="1.0" encoding="utf-8"?>
<sst xmlns="http://schemas.openxmlformats.org/spreadsheetml/2006/main" count="93" uniqueCount="64">
  <si>
    <t>ALB</t>
  </si>
  <si>
    <t>ARM</t>
  </si>
  <si>
    <t>AZE</t>
  </si>
  <si>
    <t>BIH</t>
  </si>
  <si>
    <t>TJK</t>
  </si>
  <si>
    <t>BLR</t>
  </si>
  <si>
    <t>GEO</t>
  </si>
  <si>
    <t>RUS</t>
  </si>
  <si>
    <t>POL</t>
  </si>
  <si>
    <t>KAZ</t>
  </si>
  <si>
    <t>KGZ</t>
  </si>
  <si>
    <t>TUR</t>
  </si>
  <si>
    <t>MDA</t>
  </si>
  <si>
    <t>MKD</t>
  </si>
  <si>
    <t>MNE</t>
  </si>
  <si>
    <t>UZB</t>
  </si>
  <si>
    <t>ROU</t>
  </si>
  <si>
    <t>SRB</t>
  </si>
  <si>
    <t>UKR</t>
  </si>
  <si>
    <t>Net energy exports</t>
  </si>
  <si>
    <t>Current account balance</t>
  </si>
  <si>
    <t>Number of countries</t>
  </si>
  <si>
    <t>Domestic
subsidy</t>
  </si>
  <si>
    <t>Export
barrier</t>
  </si>
  <si>
    <t>Supply
management</t>
  </si>
  <si>
    <t>Import
barrier</t>
  </si>
  <si>
    <t>Price
management</t>
  </si>
  <si>
    <t>Public debt</t>
  </si>
  <si>
    <t>Fiscal deficit (RHS)</t>
  </si>
  <si>
    <t>2025e</t>
  </si>
  <si>
    <t>2026f</t>
  </si>
  <si>
    <t>2027f</t>
  </si>
  <si>
    <t>TUR (RHS)</t>
  </si>
  <si>
    <t>ECA</t>
  </si>
  <si>
    <t>June 2026</t>
  </si>
  <si>
    <t>January 2026</t>
  </si>
  <si>
    <t>EMBI spread</t>
  </si>
  <si>
    <t>Stock market index</t>
  </si>
  <si>
    <t>Exchange rate</t>
  </si>
  <si>
    <t>Sources: Haver Analytics; J.P. Morgan; World Bank.</t>
  </si>
  <si>
    <t>Return to Read Me</t>
  </si>
  <si>
    <t>Sources: Consensus Economics; Haver Analytics; International Monetary Fund; World Bank.</t>
  </si>
  <si>
    <t>Sources: Global Trade Alert; World Bank.</t>
  </si>
  <si>
    <t>Demand management</t>
  </si>
  <si>
    <t>2026 forecast (May-26)</t>
  </si>
  <si>
    <t>2026 forecast (Jan-26)</t>
  </si>
  <si>
    <t>Source: World Bank.</t>
  </si>
  <si>
    <t>Apr-26</t>
  </si>
  <si>
    <t>Note: e = estimate; f = forecast; GDP = gross domestic product; RHS = right-hand scale. Bars and diamonds represent ECA median gross public debt and fiscal deficit in percent of GDP.</t>
  </si>
  <si>
    <t>Note: ALB = Albania; ARM = Armenia; BLR = Belarus; CPI = consumer price index; GEO = Georgia; KAZ = Kazakhstan; MDA = Moldova; MKD = North Macedonia; MNE = Montenegro; POL = Poland; RHS = right-hand scale; ROU = Romania; RUS = Russian Federation; SRB = Serbia; TUR = Türkiye; UKR = Ukraine; UZB = Uzbekistan. Bars represent April 2026 headline inflation. Diamonds and dashes show 2026 year-on-year inflation expectations from the May and January 2026 Consensus Economics surveys. Dark and light blue bars indicate economies with CPI housing and energy weights below and above the ECA median.</t>
  </si>
  <si>
    <t>Note: ALB = Albania; ARM = Armenia; AZE = Azerbaijan; BIH = Bosnia and Herzegovina; BLR = Belarus; GDP = gross domestic product; GEO = Georgia; KAZ = Kazakhstan; KGZ = Kyrgyz Republic; MDA = Moldova; MKD = North Macedonia; MNE = Montenegro; POL = Poland; ROU = Romania; RUS = Russian Federation; SRB = Serbia; TJK = Tajikistan; TUR = Türkiye; UKR = Ukraine; UZB = Uzbekistan. Current account balance data are for 2025. Net energy export data are for 2022.</t>
  </si>
  <si>
    <t>Figure 2.4. ECA: Recent developments and outlook</t>
  </si>
  <si>
    <t>Figure 2.4.A. Financial indicators</t>
  </si>
  <si>
    <t>Figure 2.4.B. GDP growth forecasts and revisions</t>
  </si>
  <si>
    <t>Figure 2.4.C. Inflation expectations and CPI energy weights</t>
  </si>
  <si>
    <t>Figure 2.4.D. Public debt and fiscal deficit</t>
  </si>
  <si>
    <t>Figure 2.4.E. Economic measures in response to the conflict in the Middle East</t>
  </si>
  <si>
    <t>Figure 2.4.F. Current account balance and net energy exports</t>
  </si>
  <si>
    <t>Com. imp.</t>
  </si>
  <si>
    <t>Com. exp.</t>
  </si>
  <si>
    <r>
      <t xml:space="preserve">Note: Com. exp. = ECA commodity-exporting economies; Com. imp. = ECA commodity-importing economies; e = estimate; ECA = Europe and Central Asia; f = forecast. GDP growth forecasts reported in the January 2026 and June 2026 editions of the </t>
    </r>
    <r>
      <rPr>
        <i/>
        <sz val="14"/>
        <color theme="1"/>
        <rFont val="Arial"/>
        <family val="2"/>
      </rPr>
      <t>Global Economic Prospects</t>
    </r>
    <r>
      <rPr>
        <sz val="14"/>
        <color theme="1"/>
        <rFont val="Arial"/>
        <family val="2"/>
      </rPr>
      <t xml:space="preserve"> report.</t>
    </r>
  </si>
  <si>
    <t>Note: EMBI = Emerging Market Bond Index. Data are daily averages, based on a sample of up to 21 economies. Last observation is May 29, 2026.</t>
  </si>
  <si>
    <t>Sources: Macro Poverty Outlook (database); World Bank.</t>
  </si>
  <si>
    <t>Note: Bars show the number of ECA economies by economic measures implemented in response to the conflict in the Middle East. Last observation is May 27,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</si>
</sst>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mmm\-yy;@"/>
  </numFmts>
  <fonts count="10" x14ac:knownFonts="1">
    <font>
      <sz val="11"/>
      <color theme="1"/>
      <name val="Calibri"/>
      <family val="2"/>
      <scheme val="minor"/>
    </font>
    <font>
      <sz val="14"/>
      <color theme="1"/>
      <name val="Arial"/>
      <family val="2"/>
    </font>
    <font>
      <sz val="10"/>
      <color rgb="FF000000"/>
      <name val="Calibri"/>
      <family val="2"/>
      <scheme val="minor"/>
    </font>
    <font>
      <sz val="14"/>
      <color theme="1"/>
      <name val="Arial"/>
      <family val="2"/>
    </font>
    <font>
      <sz val="14"/>
      <color rgb="FF000000"/>
      <name val="Arial"/>
      <family val="2"/>
    </font>
    <font>
      <b/>
      <sz val="20"/>
      <color theme="1"/>
      <name val="Arial"/>
      <family val="2"/>
    </font>
    <font>
      <u/>
      <sz val="11"/>
      <color theme="10"/>
      <name val="Calibri"/>
      <family val="2"/>
      <scheme val="minor"/>
    </font>
    <font>
      <u/>
      <sz val="14"/>
      <color theme="10"/>
      <name val="Arial"/>
      <family val="2"/>
    </font>
    <font>
      <b/>
      <sz val="14"/>
      <color theme="1"/>
      <name val="Arial"/>
      <family val="2"/>
    </font>
    <font>
      <i/>
      <sz val="14"/>
      <color theme="1"/>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6" fillId="0" borderId="0" applyNumberFormat="0" applyFill="0" applyBorder="0" applyAlignment="0" applyProtection="0"/>
  </cellStyleXfs>
  <cellXfs count="17">
    <xf numFmtId="0" fontId="0" fillId="0" borderId="0" xfId="0"/>
    <xf numFmtId="14" fontId="3" fillId="0" borderId="0" xfId="0" applyNumberFormat="1" applyFont="1"/>
    <xf numFmtId="0" fontId="3" fillId="0" borderId="0" xfId="0" applyFont="1"/>
    <xf numFmtId="165" fontId="3" fillId="0" borderId="0" xfId="0" applyNumberFormat="1" applyFont="1"/>
    <xf numFmtId="164" fontId="3" fillId="0" borderId="0" xfId="0" applyNumberFormat="1" applyFont="1"/>
    <xf numFmtId="49" fontId="3" fillId="0" borderId="0" xfId="0" applyNumberFormat="1" applyFont="1"/>
    <xf numFmtId="0" fontId="3" fillId="0" borderId="0" xfId="0" applyFont="1" applyAlignment="1">
      <alignment horizontal="right"/>
    </xf>
    <xf numFmtId="0" fontId="4" fillId="0" borderId="0" xfId="1" applyFont="1"/>
    <xf numFmtId="0" fontId="4" fillId="0" borderId="0" xfId="1" applyFont="1" applyAlignment="1">
      <alignment horizontal="left" vertical="top" wrapText="1"/>
    </xf>
    <xf numFmtId="0" fontId="5" fillId="0" borderId="0" xfId="0" applyFont="1"/>
    <xf numFmtId="0" fontId="7" fillId="0" borderId="0" xfId="2" applyFont="1"/>
    <xf numFmtId="0" fontId="8" fillId="0" borderId="0" xfId="0" applyFont="1"/>
    <xf numFmtId="0" fontId="3" fillId="0" borderId="0" xfId="0" applyFont="1" applyAlignment="1">
      <alignment wrapText="1"/>
    </xf>
    <xf numFmtId="1" fontId="3" fillId="0" borderId="0" xfId="0" applyNumberFormat="1" applyFont="1"/>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left" vertical="top" wrapText="1"/>
    </xf>
  </cellXfs>
  <cellStyles count="3">
    <cellStyle name="Hyperlink" xfId="2" builtinId="8"/>
    <cellStyle name="Normal" xfId="0" builtinId="0"/>
    <cellStyle name="Normal 2" xfId="1" xr:uid="{B8AA4B42-4824-47A0-B6E5-D140C9F504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78357392825899"/>
          <c:y val="0.13857101195683874"/>
          <c:w val="0.84416305774278222"/>
          <c:h val="0.62530210914429463"/>
        </c:manualLayout>
      </c:layout>
      <c:lineChart>
        <c:grouping val="standard"/>
        <c:varyColors val="0"/>
        <c:ser>
          <c:idx val="0"/>
          <c:order val="0"/>
          <c:tx>
            <c:strRef>
              <c:f>'2.4.A'!$S$2</c:f>
              <c:strCache>
                <c:ptCount val="1"/>
                <c:pt idx="0">
                  <c:v>Stock market index</c:v>
                </c:pt>
              </c:strCache>
            </c:strRef>
          </c:tx>
          <c:spPr>
            <a:ln w="76200" cap="rnd">
              <a:solidFill>
                <a:schemeClr val="accent1"/>
              </a:solidFill>
              <a:round/>
            </a:ln>
            <a:effectLst/>
          </c:spPr>
          <c:marker>
            <c:symbol val="none"/>
          </c:marker>
          <c:cat>
            <c:numRef>
              <c:f>'2.4.A'!$R$3:$R$109</c:f>
              <c:numCache>
                <c:formatCode>[$-409]mmm\-yy;@</c:formatCode>
                <c:ptCount val="107"/>
                <c:pt idx="0">
                  <c:v>46023</c:v>
                </c:pt>
                <c:pt idx="1">
                  <c:v>46024</c:v>
                </c:pt>
                <c:pt idx="2">
                  <c:v>46027</c:v>
                </c:pt>
                <c:pt idx="3">
                  <c:v>46028</c:v>
                </c:pt>
                <c:pt idx="4">
                  <c:v>46029</c:v>
                </c:pt>
                <c:pt idx="5">
                  <c:v>46030</c:v>
                </c:pt>
                <c:pt idx="6">
                  <c:v>46031</c:v>
                </c:pt>
                <c:pt idx="7">
                  <c:v>46034</c:v>
                </c:pt>
                <c:pt idx="8">
                  <c:v>46035</c:v>
                </c:pt>
                <c:pt idx="9">
                  <c:v>46036</c:v>
                </c:pt>
                <c:pt idx="10">
                  <c:v>46037</c:v>
                </c:pt>
                <c:pt idx="11">
                  <c:v>46038</c:v>
                </c:pt>
                <c:pt idx="12">
                  <c:v>46041</c:v>
                </c:pt>
                <c:pt idx="13">
                  <c:v>46042</c:v>
                </c:pt>
                <c:pt idx="14">
                  <c:v>46043</c:v>
                </c:pt>
                <c:pt idx="15">
                  <c:v>46044</c:v>
                </c:pt>
                <c:pt idx="16">
                  <c:v>46045</c:v>
                </c:pt>
                <c:pt idx="17">
                  <c:v>46048</c:v>
                </c:pt>
                <c:pt idx="18">
                  <c:v>46049</c:v>
                </c:pt>
                <c:pt idx="19">
                  <c:v>46050</c:v>
                </c:pt>
                <c:pt idx="20">
                  <c:v>46051</c:v>
                </c:pt>
                <c:pt idx="21">
                  <c:v>46052</c:v>
                </c:pt>
                <c:pt idx="22">
                  <c:v>46055</c:v>
                </c:pt>
                <c:pt idx="23">
                  <c:v>46056</c:v>
                </c:pt>
                <c:pt idx="24">
                  <c:v>46057</c:v>
                </c:pt>
                <c:pt idx="25">
                  <c:v>46058</c:v>
                </c:pt>
                <c:pt idx="26">
                  <c:v>46059</c:v>
                </c:pt>
                <c:pt idx="27">
                  <c:v>46062</c:v>
                </c:pt>
                <c:pt idx="28">
                  <c:v>46063</c:v>
                </c:pt>
                <c:pt idx="29">
                  <c:v>46064</c:v>
                </c:pt>
                <c:pt idx="30">
                  <c:v>46065</c:v>
                </c:pt>
                <c:pt idx="31">
                  <c:v>46066</c:v>
                </c:pt>
                <c:pt idx="32">
                  <c:v>46069</c:v>
                </c:pt>
                <c:pt idx="33">
                  <c:v>46070</c:v>
                </c:pt>
                <c:pt idx="34">
                  <c:v>46071</c:v>
                </c:pt>
                <c:pt idx="35">
                  <c:v>46072</c:v>
                </c:pt>
                <c:pt idx="36">
                  <c:v>46073</c:v>
                </c:pt>
                <c:pt idx="37">
                  <c:v>46076</c:v>
                </c:pt>
                <c:pt idx="38">
                  <c:v>46077</c:v>
                </c:pt>
                <c:pt idx="39">
                  <c:v>46078</c:v>
                </c:pt>
                <c:pt idx="40">
                  <c:v>46079</c:v>
                </c:pt>
                <c:pt idx="41">
                  <c:v>46080</c:v>
                </c:pt>
                <c:pt idx="42">
                  <c:v>46083</c:v>
                </c:pt>
                <c:pt idx="43">
                  <c:v>46084</c:v>
                </c:pt>
                <c:pt idx="44">
                  <c:v>46085</c:v>
                </c:pt>
                <c:pt idx="45">
                  <c:v>46086</c:v>
                </c:pt>
                <c:pt idx="46">
                  <c:v>46087</c:v>
                </c:pt>
                <c:pt idx="47">
                  <c:v>46090</c:v>
                </c:pt>
                <c:pt idx="48">
                  <c:v>46091</c:v>
                </c:pt>
                <c:pt idx="49">
                  <c:v>46092</c:v>
                </c:pt>
                <c:pt idx="50">
                  <c:v>46093</c:v>
                </c:pt>
                <c:pt idx="51">
                  <c:v>46094</c:v>
                </c:pt>
                <c:pt idx="52">
                  <c:v>46097</c:v>
                </c:pt>
                <c:pt idx="53">
                  <c:v>46098</c:v>
                </c:pt>
                <c:pt idx="54">
                  <c:v>46099</c:v>
                </c:pt>
                <c:pt idx="55">
                  <c:v>46100</c:v>
                </c:pt>
                <c:pt idx="56">
                  <c:v>46101</c:v>
                </c:pt>
                <c:pt idx="57">
                  <c:v>46104</c:v>
                </c:pt>
                <c:pt idx="58">
                  <c:v>46105</c:v>
                </c:pt>
                <c:pt idx="59">
                  <c:v>46106</c:v>
                </c:pt>
                <c:pt idx="60">
                  <c:v>46107</c:v>
                </c:pt>
                <c:pt idx="61">
                  <c:v>46108</c:v>
                </c:pt>
                <c:pt idx="62">
                  <c:v>46111</c:v>
                </c:pt>
                <c:pt idx="63">
                  <c:v>46112</c:v>
                </c:pt>
                <c:pt idx="64">
                  <c:v>46113</c:v>
                </c:pt>
                <c:pt idx="65">
                  <c:v>46114</c:v>
                </c:pt>
                <c:pt idx="66">
                  <c:v>46115</c:v>
                </c:pt>
                <c:pt idx="67">
                  <c:v>46118</c:v>
                </c:pt>
                <c:pt idx="68">
                  <c:v>46119</c:v>
                </c:pt>
                <c:pt idx="69">
                  <c:v>46120</c:v>
                </c:pt>
                <c:pt idx="70">
                  <c:v>46121</c:v>
                </c:pt>
                <c:pt idx="71">
                  <c:v>46122</c:v>
                </c:pt>
                <c:pt idx="72">
                  <c:v>46125</c:v>
                </c:pt>
                <c:pt idx="73">
                  <c:v>46126</c:v>
                </c:pt>
                <c:pt idx="74">
                  <c:v>46127</c:v>
                </c:pt>
                <c:pt idx="75">
                  <c:v>46128</c:v>
                </c:pt>
                <c:pt idx="76">
                  <c:v>46129</c:v>
                </c:pt>
                <c:pt idx="77">
                  <c:v>46132</c:v>
                </c:pt>
                <c:pt idx="78">
                  <c:v>46133</c:v>
                </c:pt>
                <c:pt idx="79">
                  <c:v>46134</c:v>
                </c:pt>
                <c:pt idx="80">
                  <c:v>46135</c:v>
                </c:pt>
                <c:pt idx="81">
                  <c:v>46136</c:v>
                </c:pt>
                <c:pt idx="82">
                  <c:v>46139</c:v>
                </c:pt>
                <c:pt idx="83">
                  <c:v>46140</c:v>
                </c:pt>
                <c:pt idx="84">
                  <c:v>46141</c:v>
                </c:pt>
                <c:pt idx="85">
                  <c:v>46142</c:v>
                </c:pt>
                <c:pt idx="86">
                  <c:v>46143</c:v>
                </c:pt>
                <c:pt idx="87">
                  <c:v>46146</c:v>
                </c:pt>
                <c:pt idx="88">
                  <c:v>46147</c:v>
                </c:pt>
                <c:pt idx="89">
                  <c:v>46148</c:v>
                </c:pt>
                <c:pt idx="90">
                  <c:v>46149</c:v>
                </c:pt>
                <c:pt idx="91">
                  <c:v>46150</c:v>
                </c:pt>
                <c:pt idx="92">
                  <c:v>46153</c:v>
                </c:pt>
                <c:pt idx="93">
                  <c:v>46154</c:v>
                </c:pt>
                <c:pt idx="94">
                  <c:v>46155</c:v>
                </c:pt>
                <c:pt idx="95">
                  <c:v>46156</c:v>
                </c:pt>
                <c:pt idx="96">
                  <c:v>46157</c:v>
                </c:pt>
                <c:pt idx="97">
                  <c:v>46160</c:v>
                </c:pt>
                <c:pt idx="98">
                  <c:v>46161</c:v>
                </c:pt>
                <c:pt idx="99">
                  <c:v>46162</c:v>
                </c:pt>
                <c:pt idx="100">
                  <c:v>46163</c:v>
                </c:pt>
                <c:pt idx="101">
                  <c:v>46164</c:v>
                </c:pt>
                <c:pt idx="102">
                  <c:v>46167</c:v>
                </c:pt>
                <c:pt idx="103">
                  <c:v>46168</c:v>
                </c:pt>
                <c:pt idx="104">
                  <c:v>46169</c:v>
                </c:pt>
                <c:pt idx="105">
                  <c:v>46170</c:v>
                </c:pt>
                <c:pt idx="106">
                  <c:v>46171</c:v>
                </c:pt>
              </c:numCache>
            </c:numRef>
          </c:cat>
          <c:val>
            <c:numRef>
              <c:f>'2.4.A'!$S$3:$S$109</c:f>
              <c:numCache>
                <c:formatCode>0.0</c:formatCode>
                <c:ptCount val="107"/>
                <c:pt idx="0">
                  <c:v>100</c:v>
                </c:pt>
                <c:pt idx="1">
                  <c:v>100.2</c:v>
                </c:pt>
                <c:pt idx="2">
                  <c:v>100.7</c:v>
                </c:pt>
                <c:pt idx="3">
                  <c:v>101.3</c:v>
                </c:pt>
                <c:pt idx="4">
                  <c:v>102</c:v>
                </c:pt>
                <c:pt idx="5">
                  <c:v>102.7</c:v>
                </c:pt>
                <c:pt idx="6">
                  <c:v>103.4</c:v>
                </c:pt>
                <c:pt idx="7">
                  <c:v>104</c:v>
                </c:pt>
                <c:pt idx="8">
                  <c:v>104.4</c:v>
                </c:pt>
                <c:pt idx="9">
                  <c:v>104.8</c:v>
                </c:pt>
                <c:pt idx="10">
                  <c:v>105.3</c:v>
                </c:pt>
                <c:pt idx="11">
                  <c:v>105.9</c:v>
                </c:pt>
                <c:pt idx="12">
                  <c:v>106.3</c:v>
                </c:pt>
                <c:pt idx="13">
                  <c:v>106.7</c:v>
                </c:pt>
                <c:pt idx="14">
                  <c:v>107</c:v>
                </c:pt>
                <c:pt idx="15">
                  <c:v>107.4</c:v>
                </c:pt>
                <c:pt idx="16">
                  <c:v>107.8</c:v>
                </c:pt>
                <c:pt idx="17">
                  <c:v>108.3</c:v>
                </c:pt>
                <c:pt idx="18">
                  <c:v>108.8</c:v>
                </c:pt>
                <c:pt idx="19">
                  <c:v>109.6</c:v>
                </c:pt>
                <c:pt idx="20">
                  <c:v>110.4</c:v>
                </c:pt>
                <c:pt idx="21">
                  <c:v>111.2</c:v>
                </c:pt>
                <c:pt idx="22">
                  <c:v>111.4</c:v>
                </c:pt>
                <c:pt idx="23">
                  <c:v>112</c:v>
                </c:pt>
                <c:pt idx="24">
                  <c:v>112.2</c:v>
                </c:pt>
                <c:pt idx="25">
                  <c:v>111.9</c:v>
                </c:pt>
                <c:pt idx="26">
                  <c:v>111.6</c:v>
                </c:pt>
                <c:pt idx="27">
                  <c:v>111.8</c:v>
                </c:pt>
                <c:pt idx="28">
                  <c:v>111.7</c:v>
                </c:pt>
                <c:pt idx="29">
                  <c:v>111.6</c:v>
                </c:pt>
                <c:pt idx="30">
                  <c:v>112.1</c:v>
                </c:pt>
                <c:pt idx="31">
                  <c:v>112.6</c:v>
                </c:pt>
                <c:pt idx="32">
                  <c:v>112.9</c:v>
                </c:pt>
                <c:pt idx="33">
                  <c:v>113.2</c:v>
                </c:pt>
                <c:pt idx="34">
                  <c:v>113.5</c:v>
                </c:pt>
                <c:pt idx="35">
                  <c:v>113.3</c:v>
                </c:pt>
                <c:pt idx="36">
                  <c:v>113.2</c:v>
                </c:pt>
                <c:pt idx="37">
                  <c:v>113.2</c:v>
                </c:pt>
                <c:pt idx="38">
                  <c:v>113.1</c:v>
                </c:pt>
                <c:pt idx="39">
                  <c:v>112.9</c:v>
                </c:pt>
                <c:pt idx="40">
                  <c:v>112.9</c:v>
                </c:pt>
                <c:pt idx="41">
                  <c:v>112.8</c:v>
                </c:pt>
                <c:pt idx="42">
                  <c:v>112.2</c:v>
                </c:pt>
                <c:pt idx="43">
                  <c:v>111.2</c:v>
                </c:pt>
                <c:pt idx="44">
                  <c:v>110.5</c:v>
                </c:pt>
                <c:pt idx="45">
                  <c:v>109.9</c:v>
                </c:pt>
                <c:pt idx="46">
                  <c:v>109.1</c:v>
                </c:pt>
                <c:pt idx="47">
                  <c:v>108.5</c:v>
                </c:pt>
                <c:pt idx="48">
                  <c:v>108.8</c:v>
                </c:pt>
                <c:pt idx="49">
                  <c:v>109</c:v>
                </c:pt>
                <c:pt idx="50">
                  <c:v>109.2</c:v>
                </c:pt>
                <c:pt idx="51">
                  <c:v>109.4</c:v>
                </c:pt>
                <c:pt idx="52">
                  <c:v>109.7</c:v>
                </c:pt>
                <c:pt idx="53">
                  <c:v>109.8</c:v>
                </c:pt>
                <c:pt idx="54">
                  <c:v>109.7</c:v>
                </c:pt>
                <c:pt idx="55">
                  <c:v>109.5</c:v>
                </c:pt>
                <c:pt idx="56">
                  <c:v>109.5</c:v>
                </c:pt>
                <c:pt idx="57">
                  <c:v>109.6</c:v>
                </c:pt>
                <c:pt idx="58">
                  <c:v>109.3</c:v>
                </c:pt>
                <c:pt idx="59">
                  <c:v>109.2</c:v>
                </c:pt>
                <c:pt idx="60">
                  <c:v>108.9</c:v>
                </c:pt>
                <c:pt idx="61">
                  <c:v>108.7</c:v>
                </c:pt>
                <c:pt idx="62">
                  <c:v>108.2</c:v>
                </c:pt>
                <c:pt idx="63">
                  <c:v>108.1</c:v>
                </c:pt>
                <c:pt idx="64">
                  <c:v>108.1</c:v>
                </c:pt>
                <c:pt idx="65">
                  <c:v>108.3</c:v>
                </c:pt>
                <c:pt idx="66">
                  <c:v>108.6</c:v>
                </c:pt>
                <c:pt idx="67">
                  <c:v>109.1</c:v>
                </c:pt>
                <c:pt idx="68">
                  <c:v>109.3</c:v>
                </c:pt>
                <c:pt idx="69">
                  <c:v>109.9</c:v>
                </c:pt>
                <c:pt idx="70">
                  <c:v>110.5</c:v>
                </c:pt>
                <c:pt idx="71">
                  <c:v>111.4</c:v>
                </c:pt>
                <c:pt idx="72">
                  <c:v>112.3</c:v>
                </c:pt>
                <c:pt idx="73">
                  <c:v>113.4</c:v>
                </c:pt>
                <c:pt idx="74">
                  <c:v>114.2</c:v>
                </c:pt>
                <c:pt idx="75">
                  <c:v>114.8</c:v>
                </c:pt>
                <c:pt idx="76">
                  <c:v>115.3</c:v>
                </c:pt>
                <c:pt idx="77">
                  <c:v>115.6</c:v>
                </c:pt>
                <c:pt idx="78">
                  <c:v>115.7</c:v>
                </c:pt>
                <c:pt idx="79">
                  <c:v>115.7</c:v>
                </c:pt>
                <c:pt idx="80">
                  <c:v>115.7</c:v>
                </c:pt>
                <c:pt idx="81">
                  <c:v>115.5</c:v>
                </c:pt>
                <c:pt idx="82">
                  <c:v>115.5</c:v>
                </c:pt>
                <c:pt idx="83">
                  <c:v>115.3</c:v>
                </c:pt>
                <c:pt idx="84">
                  <c:v>115.2</c:v>
                </c:pt>
                <c:pt idx="85">
                  <c:v>115</c:v>
                </c:pt>
                <c:pt idx="86">
                  <c:v>114.9</c:v>
                </c:pt>
                <c:pt idx="87">
                  <c:v>114.6</c:v>
                </c:pt>
                <c:pt idx="88">
                  <c:v>114.8</c:v>
                </c:pt>
                <c:pt idx="89">
                  <c:v>115.3</c:v>
                </c:pt>
                <c:pt idx="90">
                  <c:v>115.8</c:v>
                </c:pt>
                <c:pt idx="91">
                  <c:v>116.3</c:v>
                </c:pt>
                <c:pt idx="92">
                  <c:v>116.9</c:v>
                </c:pt>
                <c:pt idx="93">
                  <c:v>117.2</c:v>
                </c:pt>
                <c:pt idx="94">
                  <c:v>117</c:v>
                </c:pt>
                <c:pt idx="95">
                  <c:v>116.8</c:v>
                </c:pt>
                <c:pt idx="96">
                  <c:v>116.4</c:v>
                </c:pt>
                <c:pt idx="97">
                  <c:v>115.6</c:v>
                </c:pt>
                <c:pt idx="98">
                  <c:v>115.2</c:v>
                </c:pt>
                <c:pt idx="99">
                  <c:v>114.8</c:v>
                </c:pt>
                <c:pt idx="100">
                  <c:v>113.9</c:v>
                </c:pt>
                <c:pt idx="101">
                  <c:v>113.5</c:v>
                </c:pt>
                <c:pt idx="102">
                  <c:v>113.5</c:v>
                </c:pt>
                <c:pt idx="103">
                  <c:v>113.3</c:v>
                </c:pt>
                <c:pt idx="104">
                  <c:v>113.1</c:v>
                </c:pt>
                <c:pt idx="105">
                  <c:v>113.4</c:v>
                </c:pt>
                <c:pt idx="106">
                  <c:v>113.4</c:v>
                </c:pt>
              </c:numCache>
            </c:numRef>
          </c:val>
          <c:smooth val="0"/>
          <c:extLst>
            <c:ext xmlns:c16="http://schemas.microsoft.com/office/drawing/2014/chart" uri="{C3380CC4-5D6E-409C-BE32-E72D297353CC}">
              <c16:uniqueId val="{00000000-CE77-454E-901B-E761D833C4D6}"/>
            </c:ext>
          </c:extLst>
        </c:ser>
        <c:ser>
          <c:idx val="1"/>
          <c:order val="1"/>
          <c:tx>
            <c:strRef>
              <c:f>'2.4.A'!$T$2</c:f>
              <c:strCache>
                <c:ptCount val="1"/>
                <c:pt idx="0">
                  <c:v>Exchange rate</c:v>
                </c:pt>
              </c:strCache>
            </c:strRef>
          </c:tx>
          <c:spPr>
            <a:ln w="76200" cap="rnd">
              <a:solidFill>
                <a:schemeClr val="accent2"/>
              </a:solidFill>
              <a:round/>
            </a:ln>
            <a:effectLst/>
          </c:spPr>
          <c:marker>
            <c:symbol val="none"/>
          </c:marker>
          <c:cat>
            <c:numRef>
              <c:f>'2.4.A'!$R$3:$R$109</c:f>
              <c:numCache>
                <c:formatCode>[$-409]mmm\-yy;@</c:formatCode>
                <c:ptCount val="107"/>
                <c:pt idx="0">
                  <c:v>46023</c:v>
                </c:pt>
                <c:pt idx="1">
                  <c:v>46024</c:v>
                </c:pt>
                <c:pt idx="2">
                  <c:v>46027</c:v>
                </c:pt>
                <c:pt idx="3">
                  <c:v>46028</c:v>
                </c:pt>
                <c:pt idx="4">
                  <c:v>46029</c:v>
                </c:pt>
                <c:pt idx="5">
                  <c:v>46030</c:v>
                </c:pt>
                <c:pt idx="6">
                  <c:v>46031</c:v>
                </c:pt>
                <c:pt idx="7">
                  <c:v>46034</c:v>
                </c:pt>
                <c:pt idx="8">
                  <c:v>46035</c:v>
                </c:pt>
                <c:pt idx="9">
                  <c:v>46036</c:v>
                </c:pt>
                <c:pt idx="10">
                  <c:v>46037</c:v>
                </c:pt>
                <c:pt idx="11">
                  <c:v>46038</c:v>
                </c:pt>
                <c:pt idx="12">
                  <c:v>46041</c:v>
                </c:pt>
                <c:pt idx="13">
                  <c:v>46042</c:v>
                </c:pt>
                <c:pt idx="14">
                  <c:v>46043</c:v>
                </c:pt>
                <c:pt idx="15">
                  <c:v>46044</c:v>
                </c:pt>
                <c:pt idx="16">
                  <c:v>46045</c:v>
                </c:pt>
                <c:pt idx="17">
                  <c:v>46048</c:v>
                </c:pt>
                <c:pt idx="18">
                  <c:v>46049</c:v>
                </c:pt>
                <c:pt idx="19">
                  <c:v>46050</c:v>
                </c:pt>
                <c:pt idx="20">
                  <c:v>46051</c:v>
                </c:pt>
                <c:pt idx="21">
                  <c:v>46052</c:v>
                </c:pt>
                <c:pt idx="22">
                  <c:v>46055</c:v>
                </c:pt>
                <c:pt idx="23">
                  <c:v>46056</c:v>
                </c:pt>
                <c:pt idx="24">
                  <c:v>46057</c:v>
                </c:pt>
                <c:pt idx="25">
                  <c:v>46058</c:v>
                </c:pt>
                <c:pt idx="26">
                  <c:v>46059</c:v>
                </c:pt>
                <c:pt idx="27">
                  <c:v>46062</c:v>
                </c:pt>
                <c:pt idx="28">
                  <c:v>46063</c:v>
                </c:pt>
                <c:pt idx="29">
                  <c:v>46064</c:v>
                </c:pt>
                <c:pt idx="30">
                  <c:v>46065</c:v>
                </c:pt>
                <c:pt idx="31">
                  <c:v>46066</c:v>
                </c:pt>
                <c:pt idx="32">
                  <c:v>46069</c:v>
                </c:pt>
                <c:pt idx="33">
                  <c:v>46070</c:v>
                </c:pt>
                <c:pt idx="34">
                  <c:v>46071</c:v>
                </c:pt>
                <c:pt idx="35">
                  <c:v>46072</c:v>
                </c:pt>
                <c:pt idx="36">
                  <c:v>46073</c:v>
                </c:pt>
                <c:pt idx="37">
                  <c:v>46076</c:v>
                </c:pt>
                <c:pt idx="38">
                  <c:v>46077</c:v>
                </c:pt>
                <c:pt idx="39">
                  <c:v>46078</c:v>
                </c:pt>
                <c:pt idx="40">
                  <c:v>46079</c:v>
                </c:pt>
                <c:pt idx="41">
                  <c:v>46080</c:v>
                </c:pt>
                <c:pt idx="42">
                  <c:v>46083</c:v>
                </c:pt>
                <c:pt idx="43">
                  <c:v>46084</c:v>
                </c:pt>
                <c:pt idx="44">
                  <c:v>46085</c:v>
                </c:pt>
                <c:pt idx="45">
                  <c:v>46086</c:v>
                </c:pt>
                <c:pt idx="46">
                  <c:v>46087</c:v>
                </c:pt>
                <c:pt idx="47">
                  <c:v>46090</c:v>
                </c:pt>
                <c:pt idx="48">
                  <c:v>46091</c:v>
                </c:pt>
                <c:pt idx="49">
                  <c:v>46092</c:v>
                </c:pt>
                <c:pt idx="50">
                  <c:v>46093</c:v>
                </c:pt>
                <c:pt idx="51">
                  <c:v>46094</c:v>
                </c:pt>
                <c:pt idx="52">
                  <c:v>46097</c:v>
                </c:pt>
                <c:pt idx="53">
                  <c:v>46098</c:v>
                </c:pt>
                <c:pt idx="54">
                  <c:v>46099</c:v>
                </c:pt>
                <c:pt idx="55">
                  <c:v>46100</c:v>
                </c:pt>
                <c:pt idx="56">
                  <c:v>46101</c:v>
                </c:pt>
                <c:pt idx="57">
                  <c:v>46104</c:v>
                </c:pt>
                <c:pt idx="58">
                  <c:v>46105</c:v>
                </c:pt>
                <c:pt idx="59">
                  <c:v>46106</c:v>
                </c:pt>
                <c:pt idx="60">
                  <c:v>46107</c:v>
                </c:pt>
                <c:pt idx="61">
                  <c:v>46108</c:v>
                </c:pt>
                <c:pt idx="62">
                  <c:v>46111</c:v>
                </c:pt>
                <c:pt idx="63">
                  <c:v>46112</c:v>
                </c:pt>
                <c:pt idx="64">
                  <c:v>46113</c:v>
                </c:pt>
                <c:pt idx="65">
                  <c:v>46114</c:v>
                </c:pt>
                <c:pt idx="66">
                  <c:v>46115</c:v>
                </c:pt>
                <c:pt idx="67">
                  <c:v>46118</c:v>
                </c:pt>
                <c:pt idx="68">
                  <c:v>46119</c:v>
                </c:pt>
                <c:pt idx="69">
                  <c:v>46120</c:v>
                </c:pt>
                <c:pt idx="70">
                  <c:v>46121</c:v>
                </c:pt>
                <c:pt idx="71">
                  <c:v>46122</c:v>
                </c:pt>
                <c:pt idx="72">
                  <c:v>46125</c:v>
                </c:pt>
                <c:pt idx="73">
                  <c:v>46126</c:v>
                </c:pt>
                <c:pt idx="74">
                  <c:v>46127</c:v>
                </c:pt>
                <c:pt idx="75">
                  <c:v>46128</c:v>
                </c:pt>
                <c:pt idx="76">
                  <c:v>46129</c:v>
                </c:pt>
                <c:pt idx="77">
                  <c:v>46132</c:v>
                </c:pt>
                <c:pt idx="78">
                  <c:v>46133</c:v>
                </c:pt>
                <c:pt idx="79">
                  <c:v>46134</c:v>
                </c:pt>
                <c:pt idx="80">
                  <c:v>46135</c:v>
                </c:pt>
                <c:pt idx="81">
                  <c:v>46136</c:v>
                </c:pt>
                <c:pt idx="82">
                  <c:v>46139</c:v>
                </c:pt>
                <c:pt idx="83">
                  <c:v>46140</c:v>
                </c:pt>
                <c:pt idx="84">
                  <c:v>46141</c:v>
                </c:pt>
                <c:pt idx="85">
                  <c:v>46142</c:v>
                </c:pt>
                <c:pt idx="86">
                  <c:v>46143</c:v>
                </c:pt>
                <c:pt idx="87">
                  <c:v>46146</c:v>
                </c:pt>
                <c:pt idx="88">
                  <c:v>46147</c:v>
                </c:pt>
                <c:pt idx="89">
                  <c:v>46148</c:v>
                </c:pt>
                <c:pt idx="90">
                  <c:v>46149</c:v>
                </c:pt>
                <c:pt idx="91">
                  <c:v>46150</c:v>
                </c:pt>
                <c:pt idx="92">
                  <c:v>46153</c:v>
                </c:pt>
                <c:pt idx="93">
                  <c:v>46154</c:v>
                </c:pt>
                <c:pt idx="94">
                  <c:v>46155</c:v>
                </c:pt>
                <c:pt idx="95">
                  <c:v>46156</c:v>
                </c:pt>
                <c:pt idx="96">
                  <c:v>46157</c:v>
                </c:pt>
                <c:pt idx="97">
                  <c:v>46160</c:v>
                </c:pt>
                <c:pt idx="98">
                  <c:v>46161</c:v>
                </c:pt>
                <c:pt idx="99">
                  <c:v>46162</c:v>
                </c:pt>
                <c:pt idx="100">
                  <c:v>46163</c:v>
                </c:pt>
                <c:pt idx="101">
                  <c:v>46164</c:v>
                </c:pt>
                <c:pt idx="102">
                  <c:v>46167</c:v>
                </c:pt>
                <c:pt idx="103">
                  <c:v>46168</c:v>
                </c:pt>
                <c:pt idx="104">
                  <c:v>46169</c:v>
                </c:pt>
                <c:pt idx="105">
                  <c:v>46170</c:v>
                </c:pt>
                <c:pt idx="106">
                  <c:v>46171</c:v>
                </c:pt>
              </c:numCache>
            </c:numRef>
          </c:cat>
          <c:val>
            <c:numRef>
              <c:f>'2.4.A'!$T$3:$T$109</c:f>
              <c:numCache>
                <c:formatCode>0.0</c:formatCode>
                <c:ptCount val="107"/>
                <c:pt idx="0">
                  <c:v>100</c:v>
                </c:pt>
                <c:pt idx="1">
                  <c:v>100</c:v>
                </c:pt>
                <c:pt idx="2">
                  <c:v>100.1</c:v>
                </c:pt>
                <c:pt idx="3">
                  <c:v>100.3</c:v>
                </c:pt>
                <c:pt idx="4">
                  <c:v>100.3</c:v>
                </c:pt>
                <c:pt idx="5">
                  <c:v>100.5</c:v>
                </c:pt>
                <c:pt idx="6">
                  <c:v>100.6</c:v>
                </c:pt>
                <c:pt idx="7">
                  <c:v>100.5</c:v>
                </c:pt>
                <c:pt idx="8">
                  <c:v>100.6</c:v>
                </c:pt>
                <c:pt idx="9">
                  <c:v>100.6</c:v>
                </c:pt>
                <c:pt idx="10">
                  <c:v>100.7</c:v>
                </c:pt>
                <c:pt idx="11">
                  <c:v>100.8</c:v>
                </c:pt>
                <c:pt idx="12">
                  <c:v>100.7</c:v>
                </c:pt>
                <c:pt idx="13">
                  <c:v>100.6</c:v>
                </c:pt>
                <c:pt idx="14">
                  <c:v>100.5</c:v>
                </c:pt>
                <c:pt idx="15">
                  <c:v>100.5</c:v>
                </c:pt>
                <c:pt idx="16">
                  <c:v>100.3</c:v>
                </c:pt>
                <c:pt idx="17">
                  <c:v>100</c:v>
                </c:pt>
                <c:pt idx="18">
                  <c:v>99.8</c:v>
                </c:pt>
                <c:pt idx="19">
                  <c:v>99.6</c:v>
                </c:pt>
                <c:pt idx="20">
                  <c:v>99.7</c:v>
                </c:pt>
                <c:pt idx="21">
                  <c:v>99.8</c:v>
                </c:pt>
                <c:pt idx="22">
                  <c:v>99.9</c:v>
                </c:pt>
                <c:pt idx="23">
                  <c:v>100.3</c:v>
                </c:pt>
                <c:pt idx="24">
                  <c:v>100.3</c:v>
                </c:pt>
                <c:pt idx="25">
                  <c:v>100.3</c:v>
                </c:pt>
                <c:pt idx="26">
                  <c:v>100.2</c:v>
                </c:pt>
                <c:pt idx="27">
                  <c:v>100.1</c:v>
                </c:pt>
                <c:pt idx="28">
                  <c:v>100</c:v>
                </c:pt>
                <c:pt idx="29">
                  <c:v>100</c:v>
                </c:pt>
                <c:pt idx="30">
                  <c:v>100.1</c:v>
                </c:pt>
                <c:pt idx="31">
                  <c:v>100.1</c:v>
                </c:pt>
                <c:pt idx="32">
                  <c:v>100.1</c:v>
                </c:pt>
                <c:pt idx="33">
                  <c:v>100.1</c:v>
                </c:pt>
                <c:pt idx="34">
                  <c:v>100.2</c:v>
                </c:pt>
                <c:pt idx="35">
                  <c:v>100.2</c:v>
                </c:pt>
                <c:pt idx="36">
                  <c:v>100.4</c:v>
                </c:pt>
                <c:pt idx="37">
                  <c:v>100.4</c:v>
                </c:pt>
                <c:pt idx="38">
                  <c:v>100.5</c:v>
                </c:pt>
                <c:pt idx="39">
                  <c:v>100.4</c:v>
                </c:pt>
                <c:pt idx="40">
                  <c:v>100.4</c:v>
                </c:pt>
                <c:pt idx="41">
                  <c:v>100.4</c:v>
                </c:pt>
                <c:pt idx="42">
                  <c:v>100.6</c:v>
                </c:pt>
                <c:pt idx="43">
                  <c:v>101.2</c:v>
                </c:pt>
                <c:pt idx="44">
                  <c:v>101.3</c:v>
                </c:pt>
                <c:pt idx="45">
                  <c:v>101.4</c:v>
                </c:pt>
                <c:pt idx="46">
                  <c:v>101.6</c:v>
                </c:pt>
                <c:pt idx="47">
                  <c:v>101.8</c:v>
                </c:pt>
                <c:pt idx="48">
                  <c:v>101.6</c:v>
                </c:pt>
                <c:pt idx="49">
                  <c:v>101.6</c:v>
                </c:pt>
                <c:pt idx="50">
                  <c:v>101.7</c:v>
                </c:pt>
                <c:pt idx="51">
                  <c:v>102</c:v>
                </c:pt>
                <c:pt idx="52">
                  <c:v>102.1</c:v>
                </c:pt>
                <c:pt idx="53">
                  <c:v>102.1</c:v>
                </c:pt>
                <c:pt idx="54">
                  <c:v>102</c:v>
                </c:pt>
                <c:pt idx="55">
                  <c:v>102.3</c:v>
                </c:pt>
                <c:pt idx="56">
                  <c:v>102.3</c:v>
                </c:pt>
                <c:pt idx="57">
                  <c:v>102.3</c:v>
                </c:pt>
                <c:pt idx="58">
                  <c:v>101.9</c:v>
                </c:pt>
                <c:pt idx="59">
                  <c:v>101.9</c:v>
                </c:pt>
                <c:pt idx="60">
                  <c:v>101.9</c:v>
                </c:pt>
                <c:pt idx="61">
                  <c:v>102.1</c:v>
                </c:pt>
                <c:pt idx="62">
                  <c:v>102.2</c:v>
                </c:pt>
                <c:pt idx="63">
                  <c:v>102.3</c:v>
                </c:pt>
                <c:pt idx="64">
                  <c:v>101.9</c:v>
                </c:pt>
                <c:pt idx="65">
                  <c:v>101.9</c:v>
                </c:pt>
                <c:pt idx="66">
                  <c:v>101.9</c:v>
                </c:pt>
                <c:pt idx="67">
                  <c:v>101.8</c:v>
                </c:pt>
                <c:pt idx="68">
                  <c:v>101.7</c:v>
                </c:pt>
                <c:pt idx="69">
                  <c:v>101.3</c:v>
                </c:pt>
                <c:pt idx="70">
                  <c:v>101.2</c:v>
                </c:pt>
                <c:pt idx="71">
                  <c:v>101.2</c:v>
                </c:pt>
                <c:pt idx="72">
                  <c:v>100.9</c:v>
                </c:pt>
                <c:pt idx="73">
                  <c:v>100.7</c:v>
                </c:pt>
                <c:pt idx="74">
                  <c:v>100.6</c:v>
                </c:pt>
                <c:pt idx="75">
                  <c:v>100.6</c:v>
                </c:pt>
                <c:pt idx="76">
                  <c:v>100.6</c:v>
                </c:pt>
                <c:pt idx="77">
                  <c:v>100.6</c:v>
                </c:pt>
                <c:pt idx="78">
                  <c:v>100.7</c:v>
                </c:pt>
                <c:pt idx="79">
                  <c:v>100.7</c:v>
                </c:pt>
                <c:pt idx="80">
                  <c:v>100.7</c:v>
                </c:pt>
                <c:pt idx="81">
                  <c:v>100.8</c:v>
                </c:pt>
                <c:pt idx="82">
                  <c:v>100.7</c:v>
                </c:pt>
                <c:pt idx="83">
                  <c:v>100.8</c:v>
                </c:pt>
                <c:pt idx="84">
                  <c:v>100.8</c:v>
                </c:pt>
                <c:pt idx="85">
                  <c:v>100.9</c:v>
                </c:pt>
                <c:pt idx="86">
                  <c:v>100.9</c:v>
                </c:pt>
                <c:pt idx="87">
                  <c:v>100.8</c:v>
                </c:pt>
                <c:pt idx="88">
                  <c:v>101.1</c:v>
                </c:pt>
                <c:pt idx="89">
                  <c:v>100.9</c:v>
                </c:pt>
                <c:pt idx="90">
                  <c:v>100.8</c:v>
                </c:pt>
                <c:pt idx="91">
                  <c:v>100.7</c:v>
                </c:pt>
                <c:pt idx="92">
                  <c:v>100.7</c:v>
                </c:pt>
                <c:pt idx="93">
                  <c:v>100.8</c:v>
                </c:pt>
                <c:pt idx="94">
                  <c:v>100.9</c:v>
                </c:pt>
                <c:pt idx="95">
                  <c:v>100.9</c:v>
                </c:pt>
                <c:pt idx="96">
                  <c:v>101</c:v>
                </c:pt>
                <c:pt idx="97">
                  <c:v>101.1</c:v>
                </c:pt>
                <c:pt idx="98">
                  <c:v>101.1</c:v>
                </c:pt>
                <c:pt idx="99">
                  <c:v>101.1</c:v>
                </c:pt>
                <c:pt idx="100">
                  <c:v>101.1</c:v>
                </c:pt>
                <c:pt idx="101">
                  <c:v>101.1</c:v>
                </c:pt>
                <c:pt idx="102">
                  <c:v>101.1</c:v>
                </c:pt>
                <c:pt idx="103">
                  <c:v>101.2</c:v>
                </c:pt>
                <c:pt idx="104">
                  <c:v>101.2</c:v>
                </c:pt>
                <c:pt idx="105">
                  <c:v>101.2</c:v>
                </c:pt>
                <c:pt idx="106">
                  <c:v>101.3</c:v>
                </c:pt>
              </c:numCache>
            </c:numRef>
          </c:val>
          <c:smooth val="0"/>
          <c:extLst>
            <c:ext xmlns:c16="http://schemas.microsoft.com/office/drawing/2014/chart" uri="{C3380CC4-5D6E-409C-BE32-E72D297353CC}">
              <c16:uniqueId val="{00000001-CE77-454E-901B-E761D833C4D6}"/>
            </c:ext>
          </c:extLst>
        </c:ser>
        <c:ser>
          <c:idx val="3"/>
          <c:order val="2"/>
          <c:tx>
            <c:strRef>
              <c:f>'2.4.A'!$U$2</c:f>
              <c:strCache>
                <c:ptCount val="1"/>
                <c:pt idx="0">
                  <c:v>EMBI spread</c:v>
                </c:pt>
              </c:strCache>
            </c:strRef>
          </c:tx>
          <c:spPr>
            <a:ln w="76200" cap="rnd">
              <a:solidFill>
                <a:schemeClr val="accent3"/>
              </a:solidFill>
              <a:round/>
            </a:ln>
            <a:effectLst/>
          </c:spPr>
          <c:marker>
            <c:symbol val="none"/>
          </c:marker>
          <c:cat>
            <c:numRef>
              <c:f>'2.4.A'!$R$3:$R$109</c:f>
              <c:numCache>
                <c:formatCode>[$-409]mmm\-yy;@</c:formatCode>
                <c:ptCount val="107"/>
                <c:pt idx="0">
                  <c:v>46023</c:v>
                </c:pt>
                <c:pt idx="1">
                  <c:v>46024</c:v>
                </c:pt>
                <c:pt idx="2">
                  <c:v>46027</c:v>
                </c:pt>
                <c:pt idx="3">
                  <c:v>46028</c:v>
                </c:pt>
                <c:pt idx="4">
                  <c:v>46029</c:v>
                </c:pt>
                <c:pt idx="5">
                  <c:v>46030</c:v>
                </c:pt>
                <c:pt idx="6">
                  <c:v>46031</c:v>
                </c:pt>
                <c:pt idx="7">
                  <c:v>46034</c:v>
                </c:pt>
                <c:pt idx="8">
                  <c:v>46035</c:v>
                </c:pt>
                <c:pt idx="9">
                  <c:v>46036</c:v>
                </c:pt>
                <c:pt idx="10">
                  <c:v>46037</c:v>
                </c:pt>
                <c:pt idx="11">
                  <c:v>46038</c:v>
                </c:pt>
                <c:pt idx="12">
                  <c:v>46041</c:v>
                </c:pt>
                <c:pt idx="13">
                  <c:v>46042</c:v>
                </c:pt>
                <c:pt idx="14">
                  <c:v>46043</c:v>
                </c:pt>
                <c:pt idx="15">
                  <c:v>46044</c:v>
                </c:pt>
                <c:pt idx="16">
                  <c:v>46045</c:v>
                </c:pt>
                <c:pt idx="17">
                  <c:v>46048</c:v>
                </c:pt>
                <c:pt idx="18">
                  <c:v>46049</c:v>
                </c:pt>
                <c:pt idx="19">
                  <c:v>46050</c:v>
                </c:pt>
                <c:pt idx="20">
                  <c:v>46051</c:v>
                </c:pt>
                <c:pt idx="21">
                  <c:v>46052</c:v>
                </c:pt>
                <c:pt idx="22">
                  <c:v>46055</c:v>
                </c:pt>
                <c:pt idx="23">
                  <c:v>46056</c:v>
                </c:pt>
                <c:pt idx="24">
                  <c:v>46057</c:v>
                </c:pt>
                <c:pt idx="25">
                  <c:v>46058</c:v>
                </c:pt>
                <c:pt idx="26">
                  <c:v>46059</c:v>
                </c:pt>
                <c:pt idx="27">
                  <c:v>46062</c:v>
                </c:pt>
                <c:pt idx="28">
                  <c:v>46063</c:v>
                </c:pt>
                <c:pt idx="29">
                  <c:v>46064</c:v>
                </c:pt>
                <c:pt idx="30">
                  <c:v>46065</c:v>
                </c:pt>
                <c:pt idx="31">
                  <c:v>46066</c:v>
                </c:pt>
                <c:pt idx="32">
                  <c:v>46069</c:v>
                </c:pt>
                <c:pt idx="33">
                  <c:v>46070</c:v>
                </c:pt>
                <c:pt idx="34">
                  <c:v>46071</c:v>
                </c:pt>
                <c:pt idx="35">
                  <c:v>46072</c:v>
                </c:pt>
                <c:pt idx="36">
                  <c:v>46073</c:v>
                </c:pt>
                <c:pt idx="37">
                  <c:v>46076</c:v>
                </c:pt>
                <c:pt idx="38">
                  <c:v>46077</c:v>
                </c:pt>
                <c:pt idx="39">
                  <c:v>46078</c:v>
                </c:pt>
                <c:pt idx="40">
                  <c:v>46079</c:v>
                </c:pt>
                <c:pt idx="41">
                  <c:v>46080</c:v>
                </c:pt>
                <c:pt idx="42">
                  <c:v>46083</c:v>
                </c:pt>
                <c:pt idx="43">
                  <c:v>46084</c:v>
                </c:pt>
                <c:pt idx="44">
                  <c:v>46085</c:v>
                </c:pt>
                <c:pt idx="45">
                  <c:v>46086</c:v>
                </c:pt>
                <c:pt idx="46">
                  <c:v>46087</c:v>
                </c:pt>
                <c:pt idx="47">
                  <c:v>46090</c:v>
                </c:pt>
                <c:pt idx="48">
                  <c:v>46091</c:v>
                </c:pt>
                <c:pt idx="49">
                  <c:v>46092</c:v>
                </c:pt>
                <c:pt idx="50">
                  <c:v>46093</c:v>
                </c:pt>
                <c:pt idx="51">
                  <c:v>46094</c:v>
                </c:pt>
                <c:pt idx="52">
                  <c:v>46097</c:v>
                </c:pt>
                <c:pt idx="53">
                  <c:v>46098</c:v>
                </c:pt>
                <c:pt idx="54">
                  <c:v>46099</c:v>
                </c:pt>
                <c:pt idx="55">
                  <c:v>46100</c:v>
                </c:pt>
                <c:pt idx="56">
                  <c:v>46101</c:v>
                </c:pt>
                <c:pt idx="57">
                  <c:v>46104</c:v>
                </c:pt>
                <c:pt idx="58">
                  <c:v>46105</c:v>
                </c:pt>
                <c:pt idx="59">
                  <c:v>46106</c:v>
                </c:pt>
                <c:pt idx="60">
                  <c:v>46107</c:v>
                </c:pt>
                <c:pt idx="61">
                  <c:v>46108</c:v>
                </c:pt>
                <c:pt idx="62">
                  <c:v>46111</c:v>
                </c:pt>
                <c:pt idx="63">
                  <c:v>46112</c:v>
                </c:pt>
                <c:pt idx="64">
                  <c:v>46113</c:v>
                </c:pt>
                <c:pt idx="65">
                  <c:v>46114</c:v>
                </c:pt>
                <c:pt idx="66">
                  <c:v>46115</c:v>
                </c:pt>
                <c:pt idx="67">
                  <c:v>46118</c:v>
                </c:pt>
                <c:pt idx="68">
                  <c:v>46119</c:v>
                </c:pt>
                <c:pt idx="69">
                  <c:v>46120</c:v>
                </c:pt>
                <c:pt idx="70">
                  <c:v>46121</c:v>
                </c:pt>
                <c:pt idx="71">
                  <c:v>46122</c:v>
                </c:pt>
                <c:pt idx="72">
                  <c:v>46125</c:v>
                </c:pt>
                <c:pt idx="73">
                  <c:v>46126</c:v>
                </c:pt>
                <c:pt idx="74">
                  <c:v>46127</c:v>
                </c:pt>
                <c:pt idx="75">
                  <c:v>46128</c:v>
                </c:pt>
                <c:pt idx="76">
                  <c:v>46129</c:v>
                </c:pt>
                <c:pt idx="77">
                  <c:v>46132</c:v>
                </c:pt>
                <c:pt idx="78">
                  <c:v>46133</c:v>
                </c:pt>
                <c:pt idx="79">
                  <c:v>46134</c:v>
                </c:pt>
                <c:pt idx="80">
                  <c:v>46135</c:v>
                </c:pt>
                <c:pt idx="81">
                  <c:v>46136</c:v>
                </c:pt>
                <c:pt idx="82">
                  <c:v>46139</c:v>
                </c:pt>
                <c:pt idx="83">
                  <c:v>46140</c:v>
                </c:pt>
                <c:pt idx="84">
                  <c:v>46141</c:v>
                </c:pt>
                <c:pt idx="85">
                  <c:v>46142</c:v>
                </c:pt>
                <c:pt idx="86">
                  <c:v>46143</c:v>
                </c:pt>
                <c:pt idx="87">
                  <c:v>46146</c:v>
                </c:pt>
                <c:pt idx="88">
                  <c:v>46147</c:v>
                </c:pt>
                <c:pt idx="89">
                  <c:v>46148</c:v>
                </c:pt>
                <c:pt idx="90">
                  <c:v>46149</c:v>
                </c:pt>
                <c:pt idx="91">
                  <c:v>46150</c:v>
                </c:pt>
                <c:pt idx="92">
                  <c:v>46153</c:v>
                </c:pt>
                <c:pt idx="93">
                  <c:v>46154</c:v>
                </c:pt>
                <c:pt idx="94">
                  <c:v>46155</c:v>
                </c:pt>
                <c:pt idx="95">
                  <c:v>46156</c:v>
                </c:pt>
                <c:pt idx="96">
                  <c:v>46157</c:v>
                </c:pt>
                <c:pt idx="97">
                  <c:v>46160</c:v>
                </c:pt>
                <c:pt idx="98">
                  <c:v>46161</c:v>
                </c:pt>
                <c:pt idx="99">
                  <c:v>46162</c:v>
                </c:pt>
                <c:pt idx="100">
                  <c:v>46163</c:v>
                </c:pt>
                <c:pt idx="101">
                  <c:v>46164</c:v>
                </c:pt>
                <c:pt idx="102">
                  <c:v>46167</c:v>
                </c:pt>
                <c:pt idx="103">
                  <c:v>46168</c:v>
                </c:pt>
                <c:pt idx="104">
                  <c:v>46169</c:v>
                </c:pt>
                <c:pt idx="105">
                  <c:v>46170</c:v>
                </c:pt>
                <c:pt idx="106">
                  <c:v>46171</c:v>
                </c:pt>
              </c:numCache>
            </c:numRef>
          </c:cat>
          <c:val>
            <c:numRef>
              <c:f>'2.4.A'!$U$3:$U$109</c:f>
              <c:numCache>
                <c:formatCode>0.0</c:formatCode>
                <c:ptCount val="107"/>
                <c:pt idx="0">
                  <c:v>100</c:v>
                </c:pt>
                <c:pt idx="1">
                  <c:v>99.2</c:v>
                </c:pt>
                <c:pt idx="2">
                  <c:v>98.7</c:v>
                </c:pt>
                <c:pt idx="3">
                  <c:v>99.1</c:v>
                </c:pt>
                <c:pt idx="4">
                  <c:v>99.7</c:v>
                </c:pt>
                <c:pt idx="5">
                  <c:v>99.6</c:v>
                </c:pt>
                <c:pt idx="6">
                  <c:v>100.1</c:v>
                </c:pt>
                <c:pt idx="7">
                  <c:v>99.9</c:v>
                </c:pt>
                <c:pt idx="8">
                  <c:v>99.6</c:v>
                </c:pt>
                <c:pt idx="9">
                  <c:v>99.8</c:v>
                </c:pt>
                <c:pt idx="10">
                  <c:v>99.7</c:v>
                </c:pt>
                <c:pt idx="11">
                  <c:v>99.1</c:v>
                </c:pt>
                <c:pt idx="12">
                  <c:v>99.2</c:v>
                </c:pt>
                <c:pt idx="13">
                  <c:v>98.8</c:v>
                </c:pt>
                <c:pt idx="14">
                  <c:v>97.8</c:v>
                </c:pt>
                <c:pt idx="15">
                  <c:v>96.9</c:v>
                </c:pt>
                <c:pt idx="16">
                  <c:v>96.5</c:v>
                </c:pt>
                <c:pt idx="17">
                  <c:v>96.1</c:v>
                </c:pt>
                <c:pt idx="18">
                  <c:v>95.4</c:v>
                </c:pt>
                <c:pt idx="19">
                  <c:v>94.6</c:v>
                </c:pt>
                <c:pt idx="20">
                  <c:v>94.3</c:v>
                </c:pt>
                <c:pt idx="21">
                  <c:v>93.5</c:v>
                </c:pt>
                <c:pt idx="22">
                  <c:v>92.4</c:v>
                </c:pt>
                <c:pt idx="23">
                  <c:v>91.5</c:v>
                </c:pt>
                <c:pt idx="24">
                  <c:v>90.3</c:v>
                </c:pt>
                <c:pt idx="25">
                  <c:v>90.3</c:v>
                </c:pt>
                <c:pt idx="26">
                  <c:v>90.2</c:v>
                </c:pt>
                <c:pt idx="27">
                  <c:v>90.7</c:v>
                </c:pt>
                <c:pt idx="28">
                  <c:v>90.9</c:v>
                </c:pt>
                <c:pt idx="29">
                  <c:v>91.3</c:v>
                </c:pt>
                <c:pt idx="30">
                  <c:v>91.4</c:v>
                </c:pt>
                <c:pt idx="31">
                  <c:v>91.9</c:v>
                </c:pt>
                <c:pt idx="32">
                  <c:v>92.2</c:v>
                </c:pt>
                <c:pt idx="33">
                  <c:v>92.4</c:v>
                </c:pt>
                <c:pt idx="34">
                  <c:v>92.7</c:v>
                </c:pt>
                <c:pt idx="35">
                  <c:v>92.1</c:v>
                </c:pt>
                <c:pt idx="36">
                  <c:v>91.3</c:v>
                </c:pt>
                <c:pt idx="37">
                  <c:v>91.6</c:v>
                </c:pt>
                <c:pt idx="38">
                  <c:v>91.6</c:v>
                </c:pt>
                <c:pt idx="39">
                  <c:v>91.6</c:v>
                </c:pt>
                <c:pt idx="40">
                  <c:v>92</c:v>
                </c:pt>
                <c:pt idx="41">
                  <c:v>93.5</c:v>
                </c:pt>
                <c:pt idx="42">
                  <c:v>93.8</c:v>
                </c:pt>
                <c:pt idx="43">
                  <c:v>95.4</c:v>
                </c:pt>
                <c:pt idx="44">
                  <c:v>96.1</c:v>
                </c:pt>
                <c:pt idx="45">
                  <c:v>96.4</c:v>
                </c:pt>
                <c:pt idx="46">
                  <c:v>96.6</c:v>
                </c:pt>
                <c:pt idx="47">
                  <c:v>98.8</c:v>
                </c:pt>
                <c:pt idx="48">
                  <c:v>98.1</c:v>
                </c:pt>
                <c:pt idx="49">
                  <c:v>98.1</c:v>
                </c:pt>
                <c:pt idx="50">
                  <c:v>98.2</c:v>
                </c:pt>
                <c:pt idx="51">
                  <c:v>98.2</c:v>
                </c:pt>
                <c:pt idx="52">
                  <c:v>97.3</c:v>
                </c:pt>
                <c:pt idx="53">
                  <c:v>98.6</c:v>
                </c:pt>
                <c:pt idx="54">
                  <c:v>99.6</c:v>
                </c:pt>
                <c:pt idx="55">
                  <c:v>101.6</c:v>
                </c:pt>
                <c:pt idx="56">
                  <c:v>102.8</c:v>
                </c:pt>
                <c:pt idx="57">
                  <c:v>103.9</c:v>
                </c:pt>
                <c:pt idx="58">
                  <c:v>104.1</c:v>
                </c:pt>
                <c:pt idx="59">
                  <c:v>104.9</c:v>
                </c:pt>
                <c:pt idx="60">
                  <c:v>103.6</c:v>
                </c:pt>
                <c:pt idx="61">
                  <c:v>104.1</c:v>
                </c:pt>
                <c:pt idx="62">
                  <c:v>105.1</c:v>
                </c:pt>
                <c:pt idx="63">
                  <c:v>106.6</c:v>
                </c:pt>
                <c:pt idx="64">
                  <c:v>107</c:v>
                </c:pt>
                <c:pt idx="65">
                  <c:v>108.5</c:v>
                </c:pt>
                <c:pt idx="66">
                  <c:v>108.3</c:v>
                </c:pt>
                <c:pt idx="67">
                  <c:v>107.2</c:v>
                </c:pt>
                <c:pt idx="68">
                  <c:v>106.8</c:v>
                </c:pt>
                <c:pt idx="69">
                  <c:v>105.3</c:v>
                </c:pt>
                <c:pt idx="70">
                  <c:v>103.7</c:v>
                </c:pt>
                <c:pt idx="71">
                  <c:v>101.2</c:v>
                </c:pt>
                <c:pt idx="72">
                  <c:v>98.9</c:v>
                </c:pt>
                <c:pt idx="73">
                  <c:v>95.5</c:v>
                </c:pt>
                <c:pt idx="74">
                  <c:v>94.3</c:v>
                </c:pt>
                <c:pt idx="75">
                  <c:v>92.6</c:v>
                </c:pt>
                <c:pt idx="76">
                  <c:v>92</c:v>
                </c:pt>
                <c:pt idx="77">
                  <c:v>91</c:v>
                </c:pt>
                <c:pt idx="78">
                  <c:v>89.7</c:v>
                </c:pt>
                <c:pt idx="79">
                  <c:v>88.7</c:v>
                </c:pt>
                <c:pt idx="80">
                  <c:v>87.7</c:v>
                </c:pt>
                <c:pt idx="81">
                  <c:v>87.2</c:v>
                </c:pt>
                <c:pt idx="82">
                  <c:v>86.6</c:v>
                </c:pt>
                <c:pt idx="83">
                  <c:v>87.2</c:v>
                </c:pt>
                <c:pt idx="84">
                  <c:v>87.1</c:v>
                </c:pt>
                <c:pt idx="85">
                  <c:v>87.9</c:v>
                </c:pt>
                <c:pt idx="86">
                  <c:v>87.7</c:v>
                </c:pt>
                <c:pt idx="87">
                  <c:v>87.3</c:v>
                </c:pt>
                <c:pt idx="88">
                  <c:v>86.7</c:v>
                </c:pt>
                <c:pt idx="89">
                  <c:v>86.6</c:v>
                </c:pt>
                <c:pt idx="90">
                  <c:v>85.5</c:v>
                </c:pt>
                <c:pt idx="91">
                  <c:v>85.2</c:v>
                </c:pt>
                <c:pt idx="92">
                  <c:v>84.8</c:v>
                </c:pt>
                <c:pt idx="93">
                  <c:v>83.8</c:v>
                </c:pt>
                <c:pt idx="94">
                  <c:v>83.3</c:v>
                </c:pt>
                <c:pt idx="95">
                  <c:v>82.6</c:v>
                </c:pt>
                <c:pt idx="96">
                  <c:v>81.5</c:v>
                </c:pt>
                <c:pt idx="97">
                  <c:v>81.400000000000006</c:v>
                </c:pt>
                <c:pt idx="98">
                  <c:v>81.5</c:v>
                </c:pt>
                <c:pt idx="99">
                  <c:v>81.8</c:v>
                </c:pt>
                <c:pt idx="100">
                  <c:v>83.1</c:v>
                </c:pt>
                <c:pt idx="101">
                  <c:v>83.8</c:v>
                </c:pt>
                <c:pt idx="102">
                  <c:v>84.2</c:v>
                </c:pt>
                <c:pt idx="103">
                  <c:v>85</c:v>
                </c:pt>
                <c:pt idx="104">
                  <c:v>84.8</c:v>
                </c:pt>
                <c:pt idx="105">
                  <c:v>84.4</c:v>
                </c:pt>
                <c:pt idx="106">
                  <c:v>84.6</c:v>
                </c:pt>
              </c:numCache>
            </c:numRef>
          </c:val>
          <c:smooth val="0"/>
          <c:extLst>
            <c:ext xmlns:c16="http://schemas.microsoft.com/office/drawing/2014/chart" uri="{C3380CC4-5D6E-409C-BE32-E72D297353CC}">
              <c16:uniqueId val="{00000002-CE77-454E-901B-E761D833C4D6}"/>
            </c:ext>
          </c:extLst>
        </c:ser>
        <c:ser>
          <c:idx val="4"/>
          <c:order val="3"/>
          <c:spPr>
            <a:ln w="28575" cap="rnd">
              <a:solidFill>
                <a:schemeClr val="tx1"/>
              </a:solidFill>
              <a:round/>
            </a:ln>
            <a:effectLst/>
          </c:spPr>
          <c:marker>
            <c:symbol val="none"/>
          </c:marker>
          <c:cat>
            <c:numRef>
              <c:f>'2.4.A'!$R$3:$R$109</c:f>
              <c:numCache>
                <c:formatCode>[$-409]mmm\-yy;@</c:formatCode>
                <c:ptCount val="107"/>
                <c:pt idx="0">
                  <c:v>46023</c:v>
                </c:pt>
                <c:pt idx="1">
                  <c:v>46024</c:v>
                </c:pt>
                <c:pt idx="2">
                  <c:v>46027</c:v>
                </c:pt>
                <c:pt idx="3">
                  <c:v>46028</c:v>
                </c:pt>
                <c:pt idx="4">
                  <c:v>46029</c:v>
                </c:pt>
                <c:pt idx="5">
                  <c:v>46030</c:v>
                </c:pt>
                <c:pt idx="6">
                  <c:v>46031</c:v>
                </c:pt>
                <c:pt idx="7">
                  <c:v>46034</c:v>
                </c:pt>
                <c:pt idx="8">
                  <c:v>46035</c:v>
                </c:pt>
                <c:pt idx="9">
                  <c:v>46036</c:v>
                </c:pt>
                <c:pt idx="10">
                  <c:v>46037</c:v>
                </c:pt>
                <c:pt idx="11">
                  <c:v>46038</c:v>
                </c:pt>
                <c:pt idx="12">
                  <c:v>46041</c:v>
                </c:pt>
                <c:pt idx="13">
                  <c:v>46042</c:v>
                </c:pt>
                <c:pt idx="14">
                  <c:v>46043</c:v>
                </c:pt>
                <c:pt idx="15">
                  <c:v>46044</c:v>
                </c:pt>
                <c:pt idx="16">
                  <c:v>46045</c:v>
                </c:pt>
                <c:pt idx="17">
                  <c:v>46048</c:v>
                </c:pt>
                <c:pt idx="18">
                  <c:v>46049</c:v>
                </c:pt>
                <c:pt idx="19">
                  <c:v>46050</c:v>
                </c:pt>
                <c:pt idx="20">
                  <c:v>46051</c:v>
                </c:pt>
                <c:pt idx="21">
                  <c:v>46052</c:v>
                </c:pt>
                <c:pt idx="22">
                  <c:v>46055</c:v>
                </c:pt>
                <c:pt idx="23">
                  <c:v>46056</c:v>
                </c:pt>
                <c:pt idx="24">
                  <c:v>46057</c:v>
                </c:pt>
                <c:pt idx="25">
                  <c:v>46058</c:v>
                </c:pt>
                <c:pt idx="26">
                  <c:v>46059</c:v>
                </c:pt>
                <c:pt idx="27">
                  <c:v>46062</c:v>
                </c:pt>
                <c:pt idx="28">
                  <c:v>46063</c:v>
                </c:pt>
                <c:pt idx="29">
                  <c:v>46064</c:v>
                </c:pt>
                <c:pt idx="30">
                  <c:v>46065</c:v>
                </c:pt>
                <c:pt idx="31">
                  <c:v>46066</c:v>
                </c:pt>
                <c:pt idx="32">
                  <c:v>46069</c:v>
                </c:pt>
                <c:pt idx="33">
                  <c:v>46070</c:v>
                </c:pt>
                <c:pt idx="34">
                  <c:v>46071</c:v>
                </c:pt>
                <c:pt idx="35">
                  <c:v>46072</c:v>
                </c:pt>
                <c:pt idx="36">
                  <c:v>46073</c:v>
                </c:pt>
                <c:pt idx="37">
                  <c:v>46076</c:v>
                </c:pt>
                <c:pt idx="38">
                  <c:v>46077</c:v>
                </c:pt>
                <c:pt idx="39">
                  <c:v>46078</c:v>
                </c:pt>
                <c:pt idx="40">
                  <c:v>46079</c:v>
                </c:pt>
                <c:pt idx="41">
                  <c:v>46080</c:v>
                </c:pt>
                <c:pt idx="42">
                  <c:v>46083</c:v>
                </c:pt>
                <c:pt idx="43">
                  <c:v>46084</c:v>
                </c:pt>
                <c:pt idx="44">
                  <c:v>46085</c:v>
                </c:pt>
                <c:pt idx="45">
                  <c:v>46086</c:v>
                </c:pt>
                <c:pt idx="46">
                  <c:v>46087</c:v>
                </c:pt>
                <c:pt idx="47">
                  <c:v>46090</c:v>
                </c:pt>
                <c:pt idx="48">
                  <c:v>46091</c:v>
                </c:pt>
                <c:pt idx="49">
                  <c:v>46092</c:v>
                </c:pt>
                <c:pt idx="50">
                  <c:v>46093</c:v>
                </c:pt>
                <c:pt idx="51">
                  <c:v>46094</c:v>
                </c:pt>
                <c:pt idx="52">
                  <c:v>46097</c:v>
                </c:pt>
                <c:pt idx="53">
                  <c:v>46098</c:v>
                </c:pt>
                <c:pt idx="54">
                  <c:v>46099</c:v>
                </c:pt>
                <c:pt idx="55">
                  <c:v>46100</c:v>
                </c:pt>
                <c:pt idx="56">
                  <c:v>46101</c:v>
                </c:pt>
                <c:pt idx="57">
                  <c:v>46104</c:v>
                </c:pt>
                <c:pt idx="58">
                  <c:v>46105</c:v>
                </c:pt>
                <c:pt idx="59">
                  <c:v>46106</c:v>
                </c:pt>
                <c:pt idx="60">
                  <c:v>46107</c:v>
                </c:pt>
                <c:pt idx="61">
                  <c:v>46108</c:v>
                </c:pt>
                <c:pt idx="62">
                  <c:v>46111</c:v>
                </c:pt>
                <c:pt idx="63">
                  <c:v>46112</c:v>
                </c:pt>
                <c:pt idx="64">
                  <c:v>46113</c:v>
                </c:pt>
                <c:pt idx="65">
                  <c:v>46114</c:v>
                </c:pt>
                <c:pt idx="66">
                  <c:v>46115</c:v>
                </c:pt>
                <c:pt idx="67">
                  <c:v>46118</c:v>
                </c:pt>
                <c:pt idx="68">
                  <c:v>46119</c:v>
                </c:pt>
                <c:pt idx="69">
                  <c:v>46120</c:v>
                </c:pt>
                <c:pt idx="70">
                  <c:v>46121</c:v>
                </c:pt>
                <c:pt idx="71">
                  <c:v>46122</c:v>
                </c:pt>
                <c:pt idx="72">
                  <c:v>46125</c:v>
                </c:pt>
                <c:pt idx="73">
                  <c:v>46126</c:v>
                </c:pt>
                <c:pt idx="74">
                  <c:v>46127</c:v>
                </c:pt>
                <c:pt idx="75">
                  <c:v>46128</c:v>
                </c:pt>
                <c:pt idx="76">
                  <c:v>46129</c:v>
                </c:pt>
                <c:pt idx="77">
                  <c:v>46132</c:v>
                </c:pt>
                <c:pt idx="78">
                  <c:v>46133</c:v>
                </c:pt>
                <c:pt idx="79">
                  <c:v>46134</c:v>
                </c:pt>
                <c:pt idx="80">
                  <c:v>46135</c:v>
                </c:pt>
                <c:pt idx="81">
                  <c:v>46136</c:v>
                </c:pt>
                <c:pt idx="82">
                  <c:v>46139</c:v>
                </c:pt>
                <c:pt idx="83">
                  <c:v>46140</c:v>
                </c:pt>
                <c:pt idx="84">
                  <c:v>46141</c:v>
                </c:pt>
                <c:pt idx="85">
                  <c:v>46142</c:v>
                </c:pt>
                <c:pt idx="86">
                  <c:v>46143</c:v>
                </c:pt>
                <c:pt idx="87">
                  <c:v>46146</c:v>
                </c:pt>
                <c:pt idx="88">
                  <c:v>46147</c:v>
                </c:pt>
                <c:pt idx="89">
                  <c:v>46148</c:v>
                </c:pt>
                <c:pt idx="90">
                  <c:v>46149</c:v>
                </c:pt>
                <c:pt idx="91">
                  <c:v>46150</c:v>
                </c:pt>
                <c:pt idx="92">
                  <c:v>46153</c:v>
                </c:pt>
                <c:pt idx="93">
                  <c:v>46154</c:v>
                </c:pt>
                <c:pt idx="94">
                  <c:v>46155</c:v>
                </c:pt>
                <c:pt idx="95">
                  <c:v>46156</c:v>
                </c:pt>
                <c:pt idx="96">
                  <c:v>46157</c:v>
                </c:pt>
                <c:pt idx="97">
                  <c:v>46160</c:v>
                </c:pt>
                <c:pt idx="98">
                  <c:v>46161</c:v>
                </c:pt>
                <c:pt idx="99">
                  <c:v>46162</c:v>
                </c:pt>
                <c:pt idx="100">
                  <c:v>46163</c:v>
                </c:pt>
                <c:pt idx="101">
                  <c:v>46164</c:v>
                </c:pt>
                <c:pt idx="102">
                  <c:v>46167</c:v>
                </c:pt>
                <c:pt idx="103">
                  <c:v>46168</c:v>
                </c:pt>
                <c:pt idx="104">
                  <c:v>46169</c:v>
                </c:pt>
                <c:pt idx="105">
                  <c:v>46170</c:v>
                </c:pt>
                <c:pt idx="106">
                  <c:v>46171</c:v>
                </c:pt>
              </c:numCache>
            </c:numRef>
          </c:cat>
          <c:val>
            <c:numRef>
              <c:f>'2.4.A'!$V$3:$V$109</c:f>
              <c:numCache>
                <c:formatCode>0</c:formatCode>
                <c:ptCount val="10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pt idx="77">
                  <c:v>100</c:v>
                </c:pt>
                <c:pt idx="78">
                  <c:v>100</c:v>
                </c:pt>
                <c:pt idx="79">
                  <c:v>100</c:v>
                </c:pt>
                <c:pt idx="80">
                  <c:v>100</c:v>
                </c:pt>
                <c:pt idx="81">
                  <c:v>100</c:v>
                </c:pt>
                <c:pt idx="82">
                  <c:v>100</c:v>
                </c:pt>
                <c:pt idx="83">
                  <c:v>100</c:v>
                </c:pt>
                <c:pt idx="84">
                  <c:v>100</c:v>
                </c:pt>
                <c:pt idx="85">
                  <c:v>100</c:v>
                </c:pt>
                <c:pt idx="86">
                  <c:v>100</c:v>
                </c:pt>
                <c:pt idx="87">
                  <c:v>100</c:v>
                </c:pt>
                <c:pt idx="88">
                  <c:v>100</c:v>
                </c:pt>
                <c:pt idx="89">
                  <c:v>100</c:v>
                </c:pt>
                <c:pt idx="90">
                  <c:v>100</c:v>
                </c:pt>
                <c:pt idx="91">
                  <c:v>100</c:v>
                </c:pt>
                <c:pt idx="92">
                  <c:v>100</c:v>
                </c:pt>
                <c:pt idx="93">
                  <c:v>100</c:v>
                </c:pt>
                <c:pt idx="94">
                  <c:v>100</c:v>
                </c:pt>
                <c:pt idx="95">
                  <c:v>100</c:v>
                </c:pt>
                <c:pt idx="96">
                  <c:v>100</c:v>
                </c:pt>
                <c:pt idx="97">
                  <c:v>100</c:v>
                </c:pt>
                <c:pt idx="98">
                  <c:v>100</c:v>
                </c:pt>
                <c:pt idx="99">
                  <c:v>100</c:v>
                </c:pt>
                <c:pt idx="100">
                  <c:v>100</c:v>
                </c:pt>
                <c:pt idx="101">
                  <c:v>100</c:v>
                </c:pt>
                <c:pt idx="102">
                  <c:v>100</c:v>
                </c:pt>
                <c:pt idx="103">
                  <c:v>100</c:v>
                </c:pt>
                <c:pt idx="104">
                  <c:v>100</c:v>
                </c:pt>
                <c:pt idx="105">
                  <c:v>100</c:v>
                </c:pt>
                <c:pt idx="106">
                  <c:v>100</c:v>
                </c:pt>
              </c:numCache>
            </c:numRef>
          </c:val>
          <c:smooth val="0"/>
          <c:extLst>
            <c:ext xmlns:c16="http://schemas.microsoft.com/office/drawing/2014/chart" uri="{C3380CC4-5D6E-409C-BE32-E72D297353CC}">
              <c16:uniqueId val="{00000003-CE77-454E-901B-E761D833C4D6}"/>
            </c:ext>
          </c:extLst>
        </c:ser>
        <c:dLbls>
          <c:showLegendKey val="0"/>
          <c:showVal val="0"/>
          <c:showCatName val="0"/>
          <c:showSerName val="0"/>
          <c:showPercent val="0"/>
          <c:showBubbleSize val="0"/>
        </c:dLbls>
        <c:smooth val="0"/>
        <c:axId val="128501200"/>
        <c:axId val="128501680"/>
        <c:extLst/>
      </c:lineChart>
      <c:dateAx>
        <c:axId val="128501200"/>
        <c:scaling>
          <c:orientation val="minMax"/>
        </c:scaling>
        <c:delete val="0"/>
        <c:axPos val="b"/>
        <c:numFmt formatCode="[$-409]mmm\-yy;@"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28501680"/>
        <c:crosses val="autoZero"/>
        <c:auto val="1"/>
        <c:lblOffset val="100"/>
        <c:baseTimeUnit val="days"/>
        <c:majorUnit val="1"/>
        <c:majorTimeUnit val="months"/>
      </c:dateAx>
      <c:valAx>
        <c:axId val="128501680"/>
        <c:scaling>
          <c:orientation val="minMax"/>
          <c:max val="120"/>
          <c:min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8501200"/>
        <c:crosses val="autoZero"/>
        <c:crossBetween val="between"/>
        <c:majorUnit val="10"/>
      </c:valAx>
      <c:spPr>
        <a:noFill/>
        <a:ln w="9525">
          <a:noFill/>
          <a:prstDash val="solid"/>
        </a:ln>
        <a:effectLst/>
      </c:spPr>
    </c:plotArea>
    <c:legend>
      <c:legendPos val="t"/>
      <c:legendEntry>
        <c:idx val="3"/>
        <c:delete val="1"/>
      </c:legendEntry>
      <c:layout>
        <c:manualLayout>
          <c:xMode val="edge"/>
          <c:yMode val="edge"/>
          <c:x val="0.39604385389326335"/>
          <c:y val="1.084349807908561E-2"/>
          <c:w val="0.60395614610673665"/>
          <c:h val="0.17460163312919219"/>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092519685039376E-2"/>
          <c:y val="0.13012481773111695"/>
          <c:w val="0.90162970253718289"/>
          <c:h val="0.54014071157771948"/>
        </c:manualLayout>
      </c:layout>
      <c:barChart>
        <c:barDir val="col"/>
        <c:grouping val="clustered"/>
        <c:varyColors val="0"/>
        <c:ser>
          <c:idx val="0"/>
          <c:order val="0"/>
          <c:tx>
            <c:strRef>
              <c:f>'2.4.B'!$R$4</c:f>
              <c:strCache>
                <c:ptCount val="1"/>
                <c:pt idx="0">
                  <c:v>June 2026</c:v>
                </c:pt>
              </c:strCache>
            </c:strRef>
          </c:tx>
          <c:spPr>
            <a:solidFill>
              <a:schemeClr val="accent1"/>
            </a:solidFill>
            <a:ln w="76200">
              <a:noFill/>
            </a:ln>
            <a:effectLst/>
          </c:spPr>
          <c:invertIfNegative val="0"/>
          <c:dPt>
            <c:idx val="8"/>
            <c:invertIfNegative val="0"/>
            <c:bubble3D val="0"/>
            <c:spPr>
              <a:solidFill>
                <a:schemeClr val="accent1"/>
              </a:solidFill>
              <a:ln w="76200">
                <a:noFill/>
              </a:ln>
              <a:effectLst/>
            </c:spPr>
            <c:extLst>
              <c:ext xmlns:c16="http://schemas.microsoft.com/office/drawing/2014/chart" uri="{C3380CC4-5D6E-409C-BE32-E72D297353CC}">
                <c16:uniqueId val="{00000001-0325-4D6B-BAC2-331D63BA787E}"/>
              </c:ext>
            </c:extLst>
          </c:dPt>
          <c:cat>
            <c:multiLvlStrRef>
              <c:f>'2.4.B'!$S$2:$AA$3</c:f>
              <c:multiLvlStrCache>
                <c:ptCount val="9"/>
                <c:lvl>
                  <c:pt idx="0">
                    <c:v>2025e</c:v>
                  </c:pt>
                  <c:pt idx="1">
                    <c:v>2026f</c:v>
                  </c:pt>
                  <c:pt idx="2">
                    <c:v>2027f</c:v>
                  </c:pt>
                  <c:pt idx="3">
                    <c:v>2025e</c:v>
                  </c:pt>
                  <c:pt idx="4">
                    <c:v>2026f</c:v>
                  </c:pt>
                  <c:pt idx="5">
                    <c:v>2027f</c:v>
                  </c:pt>
                  <c:pt idx="6">
                    <c:v>2025e</c:v>
                  </c:pt>
                  <c:pt idx="7">
                    <c:v>2026f</c:v>
                  </c:pt>
                  <c:pt idx="8">
                    <c:v>2027f</c:v>
                  </c:pt>
                </c:lvl>
                <c:lvl>
                  <c:pt idx="0">
                    <c:v>ECA</c:v>
                  </c:pt>
                  <c:pt idx="3">
                    <c:v>Com. imp.</c:v>
                  </c:pt>
                  <c:pt idx="6">
                    <c:v>Com. exp.</c:v>
                  </c:pt>
                </c:lvl>
              </c:multiLvlStrCache>
            </c:multiLvlStrRef>
          </c:cat>
          <c:val>
            <c:numRef>
              <c:f>'2.4.B'!$S$4:$AA$4</c:f>
              <c:numCache>
                <c:formatCode>0.0</c:formatCode>
                <c:ptCount val="9"/>
                <c:pt idx="0">
                  <c:v>2.5</c:v>
                </c:pt>
                <c:pt idx="1">
                  <c:v>2.1</c:v>
                </c:pt>
                <c:pt idx="2">
                  <c:v>2.2999999999999998</c:v>
                </c:pt>
                <c:pt idx="3">
                  <c:v>3.1</c:v>
                </c:pt>
                <c:pt idx="4">
                  <c:v>2.5</c:v>
                </c:pt>
                <c:pt idx="5">
                  <c:v>3</c:v>
                </c:pt>
                <c:pt idx="6">
                  <c:v>2</c:v>
                </c:pt>
                <c:pt idx="7">
                  <c:v>1.6</c:v>
                </c:pt>
                <c:pt idx="8">
                  <c:v>1.5</c:v>
                </c:pt>
              </c:numCache>
            </c:numRef>
          </c:val>
          <c:extLst>
            <c:ext xmlns:c16="http://schemas.microsoft.com/office/drawing/2014/chart" uri="{C3380CC4-5D6E-409C-BE32-E72D297353CC}">
              <c16:uniqueId val="{00000002-0325-4D6B-BAC2-331D63BA787E}"/>
            </c:ext>
          </c:extLst>
        </c:ser>
        <c:dLbls>
          <c:showLegendKey val="0"/>
          <c:showVal val="0"/>
          <c:showCatName val="0"/>
          <c:showSerName val="0"/>
          <c:showPercent val="0"/>
          <c:showBubbleSize val="0"/>
        </c:dLbls>
        <c:gapWidth val="100"/>
        <c:overlap val="-27"/>
        <c:axId val="937555375"/>
        <c:axId val="937564495"/>
      </c:barChart>
      <c:lineChart>
        <c:grouping val="standard"/>
        <c:varyColors val="0"/>
        <c:ser>
          <c:idx val="1"/>
          <c:order val="1"/>
          <c:tx>
            <c:strRef>
              <c:f>'2.4.B'!$R$5</c:f>
              <c:strCache>
                <c:ptCount val="1"/>
                <c:pt idx="0">
                  <c:v>January 2026</c:v>
                </c:pt>
              </c:strCache>
            </c:strRef>
          </c:tx>
          <c:spPr>
            <a:ln w="76200" cap="rnd">
              <a:noFill/>
              <a:round/>
            </a:ln>
            <a:effectLst/>
          </c:spPr>
          <c:marker>
            <c:symbol val="dash"/>
            <c:size val="30"/>
            <c:spPr>
              <a:solidFill>
                <a:schemeClr val="accent3"/>
              </a:solidFill>
              <a:ln w="76200">
                <a:noFill/>
              </a:ln>
              <a:effectLst/>
            </c:spPr>
          </c:marker>
          <c:cat>
            <c:multiLvlStrRef>
              <c:f>'2.4.B'!$S$2:$AA$3</c:f>
              <c:multiLvlStrCache>
                <c:ptCount val="9"/>
                <c:lvl>
                  <c:pt idx="0">
                    <c:v>2025e</c:v>
                  </c:pt>
                  <c:pt idx="1">
                    <c:v>2026f</c:v>
                  </c:pt>
                  <c:pt idx="2">
                    <c:v>2027f</c:v>
                  </c:pt>
                  <c:pt idx="3">
                    <c:v>2025e</c:v>
                  </c:pt>
                  <c:pt idx="4">
                    <c:v>2026f</c:v>
                  </c:pt>
                  <c:pt idx="5">
                    <c:v>2027f</c:v>
                  </c:pt>
                  <c:pt idx="6">
                    <c:v>2025e</c:v>
                  </c:pt>
                  <c:pt idx="7">
                    <c:v>2026f</c:v>
                  </c:pt>
                  <c:pt idx="8">
                    <c:v>2027f</c:v>
                  </c:pt>
                </c:lvl>
                <c:lvl>
                  <c:pt idx="0">
                    <c:v>ECA</c:v>
                  </c:pt>
                  <c:pt idx="3">
                    <c:v>Com. imp.</c:v>
                  </c:pt>
                  <c:pt idx="6">
                    <c:v>Com. exp.</c:v>
                  </c:pt>
                </c:lvl>
              </c:multiLvlStrCache>
            </c:multiLvlStrRef>
          </c:cat>
          <c:val>
            <c:numRef>
              <c:f>'2.4.B'!$S$5:$AA$5</c:f>
              <c:numCache>
                <c:formatCode>0.0</c:formatCode>
                <c:ptCount val="9"/>
                <c:pt idx="1">
                  <c:v>2.4</c:v>
                </c:pt>
                <c:pt idx="2">
                  <c:v>2.7</c:v>
                </c:pt>
                <c:pt idx="4">
                  <c:v>3.2</c:v>
                </c:pt>
                <c:pt idx="5">
                  <c:v>3.5</c:v>
                </c:pt>
                <c:pt idx="7">
                  <c:v>1.5</c:v>
                </c:pt>
                <c:pt idx="8">
                  <c:v>1.8</c:v>
                </c:pt>
              </c:numCache>
            </c:numRef>
          </c:val>
          <c:smooth val="0"/>
          <c:extLst>
            <c:ext xmlns:c16="http://schemas.microsoft.com/office/drawing/2014/chart" uri="{C3380CC4-5D6E-409C-BE32-E72D297353CC}">
              <c16:uniqueId val="{00000003-0325-4D6B-BAC2-331D63BA787E}"/>
            </c:ext>
          </c:extLst>
        </c:ser>
        <c:dLbls>
          <c:showLegendKey val="0"/>
          <c:showVal val="0"/>
          <c:showCatName val="0"/>
          <c:showSerName val="0"/>
          <c:showPercent val="0"/>
          <c:showBubbleSize val="0"/>
        </c:dLbls>
        <c:marker val="1"/>
        <c:smooth val="0"/>
        <c:axId val="937555375"/>
        <c:axId val="937564495"/>
      </c:lineChart>
      <c:catAx>
        <c:axId val="93755537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937564495"/>
        <c:crosses val="autoZero"/>
        <c:auto val="1"/>
        <c:lblAlgn val="ctr"/>
        <c:lblOffset val="100"/>
        <c:noMultiLvlLbl val="0"/>
      </c:catAx>
      <c:valAx>
        <c:axId val="937564495"/>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937555375"/>
        <c:crosses val="autoZero"/>
        <c:crossBetween val="between"/>
        <c:majorUnit val="1"/>
      </c:valAx>
      <c:spPr>
        <a:noFill/>
        <a:ln>
          <a:noFill/>
        </a:ln>
        <a:effectLst/>
      </c:spPr>
    </c:plotArea>
    <c:legend>
      <c:legendPos val="t"/>
      <c:layout>
        <c:manualLayout>
          <c:xMode val="edge"/>
          <c:yMode val="edge"/>
          <c:x val="0.27527438757655298"/>
          <c:y val="1.8444590259550888E-2"/>
          <c:w val="0.67951749781277337"/>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718660459460828E-2"/>
          <c:y val="0.18492432195975503"/>
          <c:w val="0.80856267908107837"/>
          <c:h val="0.47369903762029747"/>
        </c:manualLayout>
      </c:layout>
      <c:barChart>
        <c:barDir val="col"/>
        <c:grouping val="clustered"/>
        <c:varyColors val="0"/>
        <c:ser>
          <c:idx val="0"/>
          <c:order val="0"/>
          <c:tx>
            <c:v>Apr-26 (low weight)</c:v>
          </c:tx>
          <c:spPr>
            <a:solidFill>
              <a:schemeClr val="accent1"/>
            </a:solidFill>
            <a:ln w="76200">
              <a:noFill/>
            </a:ln>
            <a:effectLst/>
          </c:spPr>
          <c:invertIfNegative val="0"/>
          <c:dPt>
            <c:idx val="0"/>
            <c:invertIfNegative val="0"/>
            <c:bubble3D val="0"/>
            <c:spPr>
              <a:solidFill>
                <a:schemeClr val="accent1"/>
              </a:solidFill>
              <a:ln w="76200">
                <a:noFill/>
              </a:ln>
              <a:effectLst/>
            </c:spPr>
            <c:extLst>
              <c:ext xmlns:c16="http://schemas.microsoft.com/office/drawing/2014/chart" uri="{C3380CC4-5D6E-409C-BE32-E72D297353CC}">
                <c16:uniqueId val="{00000021-E9D0-4EDB-A458-AACBE91F4DB2}"/>
              </c:ext>
            </c:extLst>
          </c:dPt>
          <c:dPt>
            <c:idx val="1"/>
            <c:invertIfNegative val="0"/>
            <c:bubble3D val="0"/>
            <c:spPr>
              <a:solidFill>
                <a:schemeClr val="accent6"/>
              </a:solidFill>
              <a:ln w="76200">
                <a:noFill/>
              </a:ln>
              <a:effectLst/>
            </c:spPr>
            <c:extLst>
              <c:ext xmlns:c16="http://schemas.microsoft.com/office/drawing/2014/chart" uri="{C3380CC4-5D6E-409C-BE32-E72D297353CC}">
                <c16:uniqueId val="{00000023-E9D0-4EDB-A458-AACBE91F4DB2}"/>
              </c:ext>
            </c:extLst>
          </c:dPt>
          <c:dPt>
            <c:idx val="2"/>
            <c:invertIfNegative val="0"/>
            <c:bubble3D val="0"/>
            <c:spPr>
              <a:solidFill>
                <a:schemeClr val="accent1"/>
              </a:solidFill>
              <a:ln w="76200">
                <a:noFill/>
              </a:ln>
              <a:effectLst/>
            </c:spPr>
            <c:extLst>
              <c:ext xmlns:c16="http://schemas.microsoft.com/office/drawing/2014/chart" uri="{C3380CC4-5D6E-409C-BE32-E72D297353CC}">
                <c16:uniqueId val="{00000001-E9D0-4EDB-A458-AACBE91F4DB2}"/>
              </c:ext>
            </c:extLst>
          </c:dPt>
          <c:dPt>
            <c:idx val="3"/>
            <c:invertIfNegative val="0"/>
            <c:bubble3D val="0"/>
            <c:spPr>
              <a:solidFill>
                <a:schemeClr val="accent1"/>
              </a:solidFill>
              <a:ln w="76200">
                <a:noFill/>
              </a:ln>
              <a:effectLst/>
            </c:spPr>
            <c:extLst>
              <c:ext xmlns:c16="http://schemas.microsoft.com/office/drawing/2014/chart" uri="{C3380CC4-5D6E-409C-BE32-E72D297353CC}">
                <c16:uniqueId val="{00000003-E9D0-4EDB-A458-AACBE91F4DB2}"/>
              </c:ext>
            </c:extLst>
          </c:dPt>
          <c:dPt>
            <c:idx val="4"/>
            <c:invertIfNegative val="0"/>
            <c:bubble3D val="0"/>
            <c:spPr>
              <a:solidFill>
                <a:schemeClr val="accent6"/>
              </a:solidFill>
              <a:ln w="76200">
                <a:noFill/>
              </a:ln>
              <a:effectLst/>
            </c:spPr>
            <c:extLst>
              <c:ext xmlns:c16="http://schemas.microsoft.com/office/drawing/2014/chart" uri="{C3380CC4-5D6E-409C-BE32-E72D297353CC}">
                <c16:uniqueId val="{00000005-E9D0-4EDB-A458-AACBE91F4DB2}"/>
              </c:ext>
            </c:extLst>
          </c:dPt>
          <c:dPt>
            <c:idx val="5"/>
            <c:invertIfNegative val="0"/>
            <c:bubble3D val="0"/>
            <c:spPr>
              <a:solidFill>
                <a:schemeClr val="accent1"/>
              </a:solidFill>
              <a:ln w="76200">
                <a:noFill/>
              </a:ln>
              <a:effectLst/>
            </c:spPr>
            <c:extLst>
              <c:ext xmlns:c16="http://schemas.microsoft.com/office/drawing/2014/chart" uri="{C3380CC4-5D6E-409C-BE32-E72D297353CC}">
                <c16:uniqueId val="{00000025-E9D0-4EDB-A458-AACBE91F4DB2}"/>
              </c:ext>
            </c:extLst>
          </c:dPt>
          <c:dPt>
            <c:idx val="6"/>
            <c:invertIfNegative val="0"/>
            <c:bubble3D val="0"/>
            <c:spPr>
              <a:solidFill>
                <a:schemeClr val="accent1"/>
              </a:solidFill>
              <a:ln w="76200">
                <a:noFill/>
              </a:ln>
              <a:effectLst/>
            </c:spPr>
            <c:extLst>
              <c:ext xmlns:c16="http://schemas.microsoft.com/office/drawing/2014/chart" uri="{C3380CC4-5D6E-409C-BE32-E72D297353CC}">
                <c16:uniqueId val="{00000007-E9D0-4EDB-A458-AACBE91F4DB2}"/>
              </c:ext>
            </c:extLst>
          </c:dPt>
          <c:dPt>
            <c:idx val="8"/>
            <c:invertIfNegative val="0"/>
            <c:bubble3D val="0"/>
            <c:spPr>
              <a:solidFill>
                <a:schemeClr val="accent1"/>
              </a:solidFill>
              <a:ln w="76200">
                <a:noFill/>
              </a:ln>
              <a:effectLst/>
            </c:spPr>
            <c:extLst>
              <c:ext xmlns:c16="http://schemas.microsoft.com/office/drawing/2014/chart" uri="{C3380CC4-5D6E-409C-BE32-E72D297353CC}">
                <c16:uniqueId val="{00000009-E9D0-4EDB-A458-AACBE91F4DB2}"/>
              </c:ext>
            </c:extLst>
          </c:dPt>
          <c:dPt>
            <c:idx val="9"/>
            <c:invertIfNegative val="0"/>
            <c:bubble3D val="0"/>
            <c:spPr>
              <a:solidFill>
                <a:schemeClr val="accent6"/>
              </a:solidFill>
              <a:ln w="76200">
                <a:noFill/>
              </a:ln>
              <a:effectLst/>
            </c:spPr>
            <c:extLst>
              <c:ext xmlns:c16="http://schemas.microsoft.com/office/drawing/2014/chart" uri="{C3380CC4-5D6E-409C-BE32-E72D297353CC}">
                <c16:uniqueId val="{0000000B-E9D0-4EDB-A458-AACBE91F4DB2}"/>
              </c:ext>
            </c:extLst>
          </c:dPt>
          <c:dPt>
            <c:idx val="10"/>
            <c:invertIfNegative val="0"/>
            <c:bubble3D val="0"/>
            <c:spPr>
              <a:solidFill>
                <a:schemeClr val="accent6"/>
              </a:solidFill>
              <a:ln w="76200">
                <a:noFill/>
              </a:ln>
              <a:effectLst/>
            </c:spPr>
            <c:extLst>
              <c:ext xmlns:c16="http://schemas.microsoft.com/office/drawing/2014/chart" uri="{C3380CC4-5D6E-409C-BE32-E72D297353CC}">
                <c16:uniqueId val="{0000000D-E9D0-4EDB-A458-AACBE91F4DB2}"/>
              </c:ext>
            </c:extLst>
          </c:dPt>
          <c:dPt>
            <c:idx val="11"/>
            <c:invertIfNegative val="0"/>
            <c:bubble3D val="0"/>
            <c:spPr>
              <a:solidFill>
                <a:schemeClr val="accent6"/>
              </a:solidFill>
              <a:ln w="76200">
                <a:noFill/>
              </a:ln>
              <a:effectLst/>
            </c:spPr>
            <c:extLst>
              <c:ext xmlns:c16="http://schemas.microsoft.com/office/drawing/2014/chart" uri="{C3380CC4-5D6E-409C-BE32-E72D297353CC}">
                <c16:uniqueId val="{00000015-7EA1-4482-B25A-8B2AA3D36616}"/>
              </c:ext>
            </c:extLst>
          </c:dPt>
          <c:dPt>
            <c:idx val="12"/>
            <c:invertIfNegative val="0"/>
            <c:bubble3D val="0"/>
            <c:spPr>
              <a:solidFill>
                <a:schemeClr val="accent6"/>
              </a:solidFill>
              <a:ln w="76200">
                <a:noFill/>
              </a:ln>
              <a:effectLst/>
            </c:spPr>
            <c:extLst>
              <c:ext xmlns:c16="http://schemas.microsoft.com/office/drawing/2014/chart" uri="{C3380CC4-5D6E-409C-BE32-E72D297353CC}">
                <c16:uniqueId val="{00000027-E9D0-4EDB-A458-AACBE91F4DB2}"/>
              </c:ext>
            </c:extLst>
          </c:dPt>
          <c:dPt>
            <c:idx val="13"/>
            <c:invertIfNegative val="0"/>
            <c:bubble3D val="0"/>
            <c:spPr>
              <a:solidFill>
                <a:schemeClr val="accent6"/>
              </a:solidFill>
              <a:ln w="76200">
                <a:noFill/>
              </a:ln>
              <a:effectLst/>
            </c:spPr>
            <c:extLst>
              <c:ext xmlns:c16="http://schemas.microsoft.com/office/drawing/2014/chart" uri="{C3380CC4-5D6E-409C-BE32-E72D297353CC}">
                <c16:uniqueId val="{0000000F-E9D0-4EDB-A458-AACBE91F4DB2}"/>
              </c:ext>
            </c:extLst>
          </c:dPt>
          <c:cat>
            <c:strRef>
              <c:extLst>
                <c:ext xmlns:c15="http://schemas.microsoft.com/office/drawing/2012/chart" uri="{02D57815-91ED-43cb-92C2-25804820EDAC}">
                  <c15:fullRef>
                    <c15:sqref>'2.4.C'!$R$2:$R$17</c15:sqref>
                  </c15:fullRef>
                </c:ext>
              </c:extLst>
              <c:f>'2.4.C'!$R$3:$R$17</c:f>
              <c:strCache>
                <c:ptCount val="15"/>
                <c:pt idx="0">
                  <c:v>ROU</c:v>
                </c:pt>
                <c:pt idx="1">
                  <c:v>KAZ</c:v>
                </c:pt>
                <c:pt idx="2">
                  <c:v>UKR</c:v>
                </c:pt>
                <c:pt idx="3">
                  <c:v>UZB</c:v>
                </c:pt>
                <c:pt idx="4">
                  <c:v>MDA</c:v>
                </c:pt>
                <c:pt idx="5">
                  <c:v>GEO</c:v>
                </c:pt>
                <c:pt idx="6">
                  <c:v>MKD</c:v>
                </c:pt>
                <c:pt idx="7">
                  <c:v>RUS</c:v>
                </c:pt>
                <c:pt idx="8">
                  <c:v>BLR</c:v>
                </c:pt>
                <c:pt idx="9">
                  <c:v>ARM</c:v>
                </c:pt>
                <c:pt idx="10">
                  <c:v>MNE</c:v>
                </c:pt>
                <c:pt idx="11">
                  <c:v>SRB</c:v>
                </c:pt>
                <c:pt idx="12">
                  <c:v>POL</c:v>
                </c:pt>
                <c:pt idx="13">
                  <c:v>ALB</c:v>
                </c:pt>
                <c:pt idx="14">
                  <c:v>TUR (RHS)</c:v>
                </c:pt>
              </c:strCache>
            </c:strRef>
          </c:cat>
          <c:val>
            <c:numRef>
              <c:extLst>
                <c:ext xmlns:c15="http://schemas.microsoft.com/office/drawing/2012/chart" uri="{02D57815-91ED-43cb-92C2-25804820EDAC}">
                  <c15:fullRef>
                    <c15:sqref>'2.4.C'!$S$2:$S$17</c15:sqref>
                  </c15:fullRef>
                </c:ext>
              </c:extLst>
              <c:f>'2.4.C'!$S$3:$S$17</c:f>
              <c:numCache>
                <c:formatCode>0.0</c:formatCode>
                <c:ptCount val="15"/>
                <c:pt idx="0">
                  <c:v>10.7</c:v>
                </c:pt>
                <c:pt idx="1">
                  <c:v>10.6</c:v>
                </c:pt>
                <c:pt idx="2">
                  <c:v>8.6</c:v>
                </c:pt>
                <c:pt idx="3">
                  <c:v>7</c:v>
                </c:pt>
                <c:pt idx="4">
                  <c:v>6.8</c:v>
                </c:pt>
                <c:pt idx="5">
                  <c:v>5.9</c:v>
                </c:pt>
                <c:pt idx="6">
                  <c:v>5.6</c:v>
                </c:pt>
                <c:pt idx="7">
                  <c:v>5.6</c:v>
                </c:pt>
                <c:pt idx="8">
                  <c:v>5.5</c:v>
                </c:pt>
                <c:pt idx="9">
                  <c:v>5.3</c:v>
                </c:pt>
                <c:pt idx="10">
                  <c:v>3.8</c:v>
                </c:pt>
                <c:pt idx="11">
                  <c:v>3.3</c:v>
                </c:pt>
                <c:pt idx="12">
                  <c:v>3.2</c:v>
                </c:pt>
                <c:pt idx="13">
                  <c:v>2.8</c:v>
                </c:pt>
              </c:numCache>
            </c:numRef>
          </c:val>
          <c:extLst>
            <c:ext xmlns:c16="http://schemas.microsoft.com/office/drawing/2014/chart" uri="{C3380CC4-5D6E-409C-BE32-E72D297353CC}">
              <c16:uniqueId val="{0000001A-E9D0-4EDB-A458-AACBE91F4DB2}"/>
            </c:ext>
          </c:extLst>
        </c:ser>
        <c:dLbls>
          <c:showLegendKey val="0"/>
          <c:showVal val="0"/>
          <c:showCatName val="0"/>
          <c:showSerName val="0"/>
          <c:showPercent val="0"/>
          <c:showBubbleSize val="0"/>
        </c:dLbls>
        <c:gapWidth val="75"/>
        <c:axId val="1407295999"/>
        <c:axId val="1407294079"/>
      </c:barChart>
      <c:barChart>
        <c:barDir val="col"/>
        <c:grouping val="clustered"/>
        <c:varyColors val="0"/>
        <c:ser>
          <c:idx val="3"/>
          <c:order val="1"/>
          <c:tx>
            <c:v>Apr-26 (high weight)</c:v>
          </c:tx>
          <c:spPr>
            <a:solidFill>
              <a:schemeClr val="accent6"/>
            </a:solidFill>
            <a:ln w="76200">
              <a:noFill/>
            </a:ln>
            <a:effectLst/>
          </c:spPr>
          <c:invertIfNegative val="0"/>
          <c:cat>
            <c:strLit>
              <c:ptCount val="15"/>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'2.4.C'!$V$2:$V$17</c15:sqref>
                  </c15:fullRef>
                </c:ext>
              </c:extLst>
              <c:f>'2.4.C'!$V$3:$V$17</c:f>
              <c:numCache>
                <c:formatCode>General</c:formatCode>
                <c:ptCount val="15"/>
                <c:pt idx="14" formatCode="0.0">
                  <c:v>32.4</c:v>
                </c:pt>
              </c:numCache>
            </c:numRef>
          </c:val>
          <c:extLst>
            <c:ext xmlns:c16="http://schemas.microsoft.com/office/drawing/2014/chart" uri="{C3380CC4-5D6E-409C-BE32-E72D297353CC}">
              <c16:uniqueId val="{0000001B-E9D0-4EDB-A458-AACBE91F4DB2}"/>
            </c:ext>
          </c:extLst>
        </c:ser>
        <c:dLbls>
          <c:showLegendKey val="0"/>
          <c:showVal val="0"/>
          <c:showCatName val="0"/>
          <c:showSerName val="0"/>
          <c:showPercent val="0"/>
          <c:showBubbleSize val="0"/>
        </c:dLbls>
        <c:gapWidth val="75"/>
        <c:axId val="666800607"/>
        <c:axId val="666802047"/>
      </c:barChart>
      <c:lineChart>
        <c:grouping val="standard"/>
        <c:varyColors val="0"/>
        <c:ser>
          <c:idx val="1"/>
          <c:order val="2"/>
          <c:tx>
            <c:strRef>
              <c:f>'2.4.C'!$T$2</c:f>
              <c:strCache>
                <c:ptCount val="1"/>
                <c:pt idx="0">
                  <c:v>2026 forecast (May-26)</c:v>
                </c:pt>
              </c:strCache>
            </c:strRef>
          </c:tx>
          <c:spPr>
            <a:ln w="76200" cap="rnd">
              <a:noFill/>
              <a:round/>
            </a:ln>
            <a:effectLst/>
          </c:spPr>
          <c:marker>
            <c:symbol val="dash"/>
            <c:size val="20"/>
            <c:spPr>
              <a:solidFill>
                <a:schemeClr val="accent3"/>
              </a:solidFill>
              <a:ln w="76200">
                <a:noFill/>
              </a:ln>
              <a:effectLst/>
            </c:spPr>
          </c:marker>
          <c:cat>
            <c:strLit>
              <c:ptCount val="15"/>
              <c:pt idx="0">
                <c:v>ROU</c:v>
              </c:pt>
              <c:pt idx="1">
                <c:v>KAZ</c:v>
              </c:pt>
              <c:pt idx="2">
                <c:v>UKR</c:v>
              </c:pt>
              <c:pt idx="3">
                <c:v>UZB</c:v>
              </c:pt>
              <c:pt idx="4">
                <c:v>MDA</c:v>
              </c:pt>
              <c:pt idx="5">
                <c:v>GEO</c:v>
              </c:pt>
              <c:pt idx="6">
                <c:v>MKD</c:v>
              </c:pt>
              <c:pt idx="7">
                <c:v>RUS</c:v>
              </c:pt>
              <c:pt idx="8">
                <c:v>BLR</c:v>
              </c:pt>
              <c:pt idx="9">
                <c:v>ARM</c:v>
              </c:pt>
              <c:pt idx="10">
                <c:v>MNE</c:v>
              </c:pt>
              <c:pt idx="11">
                <c:v>SRB</c:v>
              </c:pt>
              <c:pt idx="12">
                <c:v>POL</c:v>
              </c:pt>
              <c:pt idx="13">
                <c:v>ALB</c:v>
              </c:pt>
              <c:pt idx="14">
                <c:v>TUR (RHS)</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'2.4.C'!$T$2:$T$17</c15:sqref>
                  </c15:fullRef>
                </c:ext>
              </c:extLst>
              <c:f>'2.4.C'!$T$3:$T$17</c:f>
              <c:numCache>
                <c:formatCode>0.0</c:formatCode>
                <c:ptCount val="15"/>
                <c:pt idx="0">
                  <c:v>7.8</c:v>
                </c:pt>
                <c:pt idx="1">
                  <c:v>10.8</c:v>
                </c:pt>
                <c:pt idx="2">
                  <c:v>8.6999999999999993</c:v>
                </c:pt>
                <c:pt idx="3">
                  <c:v>7.3</c:v>
                </c:pt>
                <c:pt idx="4">
                  <c:v>5.9</c:v>
                </c:pt>
                <c:pt idx="5">
                  <c:v>4.3</c:v>
                </c:pt>
                <c:pt idx="6">
                  <c:v>4.2</c:v>
                </c:pt>
                <c:pt idx="7">
                  <c:v>5.5</c:v>
                </c:pt>
                <c:pt idx="8">
                  <c:v>6.3</c:v>
                </c:pt>
                <c:pt idx="9">
                  <c:v>4.3</c:v>
                </c:pt>
                <c:pt idx="10">
                  <c:v>3.4</c:v>
                </c:pt>
                <c:pt idx="11">
                  <c:v>3.9</c:v>
                </c:pt>
                <c:pt idx="12">
                  <c:v>3.2</c:v>
                </c:pt>
                <c:pt idx="13">
                  <c:v>2.8</c:v>
                </c:pt>
              </c:numCache>
            </c:numRef>
          </c:val>
          <c:smooth val="0"/>
          <c:extLst>
            <c:ext xmlns:c16="http://schemas.microsoft.com/office/drawing/2014/chart" uri="{C3380CC4-5D6E-409C-BE32-E72D297353CC}">
              <c16:uniqueId val="{0000001C-E9D0-4EDB-A458-AACBE91F4DB2}"/>
            </c:ext>
          </c:extLst>
        </c:ser>
        <c:ser>
          <c:idx val="2"/>
          <c:order val="3"/>
          <c:tx>
            <c:strRef>
              <c:f>'2.4.C'!$U$2</c:f>
              <c:strCache>
                <c:ptCount val="1"/>
                <c:pt idx="0">
                  <c:v>2026 forecast (Jan-26)</c:v>
                </c:pt>
              </c:strCache>
            </c:strRef>
          </c:tx>
          <c:spPr>
            <a:ln w="76200" cap="rnd">
              <a:noFill/>
              <a:round/>
            </a:ln>
            <a:effectLst/>
          </c:spPr>
          <c:marker>
            <c:symbol val="diamond"/>
            <c:size val="15"/>
            <c:spPr>
              <a:solidFill>
                <a:schemeClr val="accent2"/>
              </a:solidFill>
              <a:ln w="76200">
                <a:noFill/>
              </a:ln>
              <a:effectLst/>
            </c:spPr>
          </c:marker>
          <c:cat>
            <c:strLit>
              <c:ptCount val="15"/>
              <c:pt idx="0">
                <c:v>ROU</c:v>
              </c:pt>
              <c:pt idx="1">
                <c:v>KAZ</c:v>
              </c:pt>
              <c:pt idx="2">
                <c:v>UKR</c:v>
              </c:pt>
              <c:pt idx="3">
                <c:v>UZB</c:v>
              </c:pt>
              <c:pt idx="4">
                <c:v>MDA</c:v>
              </c:pt>
              <c:pt idx="5">
                <c:v>GEO</c:v>
              </c:pt>
              <c:pt idx="6">
                <c:v>MKD</c:v>
              </c:pt>
              <c:pt idx="7">
                <c:v>RUS</c:v>
              </c:pt>
              <c:pt idx="8">
                <c:v>BLR</c:v>
              </c:pt>
              <c:pt idx="9">
                <c:v>ARM</c:v>
              </c:pt>
              <c:pt idx="10">
                <c:v>MNE</c:v>
              </c:pt>
              <c:pt idx="11">
                <c:v>SRB</c:v>
              </c:pt>
              <c:pt idx="12">
                <c:v>POL</c:v>
              </c:pt>
              <c:pt idx="13">
                <c:v>ALB</c:v>
              </c:pt>
              <c:pt idx="14">
                <c:v>TUR (RHS)</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'2.4.C'!$U$2:$U$17</c15:sqref>
                  </c15:fullRef>
                </c:ext>
              </c:extLst>
              <c:f>'2.4.C'!$U$3:$U$17</c:f>
              <c:numCache>
                <c:formatCode>0.0</c:formatCode>
                <c:ptCount val="15"/>
                <c:pt idx="0">
                  <c:v>6.5</c:v>
                </c:pt>
                <c:pt idx="1">
                  <c:v>11.1</c:v>
                </c:pt>
                <c:pt idx="2">
                  <c:v>7.4</c:v>
                </c:pt>
                <c:pt idx="3">
                  <c:v>7</c:v>
                </c:pt>
                <c:pt idx="4">
                  <c:v>5.3</c:v>
                </c:pt>
                <c:pt idx="5">
                  <c:v>3.6</c:v>
                </c:pt>
                <c:pt idx="6">
                  <c:v>3.3</c:v>
                </c:pt>
                <c:pt idx="7">
                  <c:v>5</c:v>
                </c:pt>
                <c:pt idx="8">
                  <c:v>6</c:v>
                </c:pt>
                <c:pt idx="9">
                  <c:v>3.5</c:v>
                </c:pt>
                <c:pt idx="10">
                  <c:v>3.1</c:v>
                </c:pt>
                <c:pt idx="11">
                  <c:v>3.4</c:v>
                </c:pt>
                <c:pt idx="12">
                  <c:v>2.6</c:v>
                </c:pt>
                <c:pt idx="13">
                  <c:v>2.6</c:v>
                </c:pt>
              </c:numCache>
            </c:numRef>
          </c:val>
          <c:smooth val="0"/>
          <c:extLst>
            <c:ext xmlns:c16="http://schemas.microsoft.com/office/drawing/2014/chart" uri="{C3380CC4-5D6E-409C-BE32-E72D297353CC}">
              <c16:uniqueId val="{0000001D-E9D0-4EDB-A458-AACBE91F4DB2}"/>
            </c:ext>
          </c:extLst>
        </c:ser>
        <c:dLbls>
          <c:showLegendKey val="0"/>
          <c:showVal val="0"/>
          <c:showCatName val="0"/>
          <c:showSerName val="0"/>
          <c:showPercent val="0"/>
          <c:showBubbleSize val="0"/>
        </c:dLbls>
        <c:marker val="1"/>
        <c:smooth val="0"/>
        <c:axId val="1407295999"/>
        <c:axId val="1407294079"/>
      </c:lineChart>
      <c:lineChart>
        <c:grouping val="standard"/>
        <c:varyColors val="0"/>
        <c:ser>
          <c:idx val="5"/>
          <c:order val="4"/>
          <c:spPr>
            <a:ln w="76200" cap="rnd">
              <a:solidFill>
                <a:srgbClr val="00ADE4"/>
              </a:solidFill>
              <a:round/>
            </a:ln>
            <a:effectLst/>
          </c:spPr>
          <c:marker>
            <c:symbol val="diamond"/>
            <c:size val="15"/>
            <c:spPr>
              <a:solidFill>
                <a:schemeClr val="accent2"/>
              </a:solidFill>
              <a:ln w="76200">
                <a:noFill/>
              </a:ln>
              <a:effectLst/>
            </c:spPr>
          </c:marker>
          <c:cat>
            <c:strLit>
              <c:ptCount val="15"/>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'2.4.C'!$X$2:$X$17</c15:sqref>
                  </c15:fullRef>
                </c:ext>
              </c:extLst>
              <c:f>'2.4.C'!$X$3:$X$17</c:f>
              <c:numCache>
                <c:formatCode>General</c:formatCode>
                <c:ptCount val="15"/>
                <c:pt idx="14" formatCode="0.0">
                  <c:v>24.9</c:v>
                </c:pt>
              </c:numCache>
            </c:numRef>
          </c:val>
          <c:smooth val="0"/>
          <c:extLst>
            <c:ext xmlns:c16="http://schemas.microsoft.com/office/drawing/2014/chart" uri="{C3380CC4-5D6E-409C-BE32-E72D297353CC}">
              <c16:uniqueId val="{0000001E-E9D0-4EDB-A458-AACBE91F4DB2}"/>
            </c:ext>
          </c:extLst>
        </c:ser>
        <c:ser>
          <c:idx val="4"/>
          <c:order val="5"/>
          <c:spPr>
            <a:ln w="28575" cap="rnd">
              <a:noFill/>
              <a:round/>
            </a:ln>
            <a:effectLst/>
          </c:spPr>
          <c:marker>
            <c:symbol val="dash"/>
            <c:size val="20"/>
            <c:spPr>
              <a:solidFill>
                <a:schemeClr val="accent3"/>
              </a:solidFill>
              <a:ln w="9525">
                <a:noFill/>
              </a:ln>
              <a:effectLst/>
            </c:spPr>
          </c:marker>
          <c:cat>
            <c:strLit>
              <c:ptCount val="15"/>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'2.4.C'!$W$2:$W$17</c15:sqref>
                  </c15:fullRef>
                </c:ext>
              </c:extLst>
              <c:f>'2.4.C'!$W$3:$W$17</c:f>
              <c:numCache>
                <c:formatCode>General</c:formatCode>
                <c:ptCount val="15"/>
                <c:pt idx="14" formatCode="0.0">
                  <c:v>30.3</c:v>
                </c:pt>
              </c:numCache>
            </c:numRef>
          </c:val>
          <c:smooth val="0"/>
          <c:extLst>
            <c:ext xmlns:c16="http://schemas.microsoft.com/office/drawing/2014/chart" uri="{C3380CC4-5D6E-409C-BE32-E72D297353CC}">
              <c16:uniqueId val="{0000001F-E9D0-4EDB-A458-AACBE91F4DB2}"/>
            </c:ext>
          </c:extLst>
        </c:ser>
        <c:dLbls>
          <c:showLegendKey val="0"/>
          <c:showVal val="0"/>
          <c:showCatName val="0"/>
          <c:showSerName val="0"/>
          <c:showPercent val="0"/>
          <c:showBubbleSize val="0"/>
        </c:dLbls>
        <c:marker val="1"/>
        <c:smooth val="0"/>
        <c:axId val="666800607"/>
        <c:axId val="666802047"/>
      </c:lineChart>
      <c:catAx>
        <c:axId val="140729599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lang="en-US" sz="3200" b="0" i="0" u="none" strike="noStrike" kern="1200" baseline="0">
                <a:solidFill>
                  <a:srgbClr val="000000"/>
                </a:solidFill>
                <a:latin typeface="Arial"/>
                <a:ea typeface="Arial"/>
                <a:cs typeface="Arial"/>
              </a:defRPr>
            </a:pPr>
            <a:endParaRPr lang="en-US"/>
          </a:p>
        </c:txPr>
        <c:crossAx val="1407294079"/>
        <c:crosses val="autoZero"/>
        <c:auto val="1"/>
        <c:lblAlgn val="ctr"/>
        <c:lblOffset val="100"/>
        <c:noMultiLvlLbl val="0"/>
      </c:catAx>
      <c:valAx>
        <c:axId val="1407294079"/>
        <c:scaling>
          <c:orientation val="minMax"/>
          <c:max val="16"/>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lang="en-US" sz="3200" b="0" i="0" u="none" strike="noStrike" kern="1200" baseline="0">
                <a:solidFill>
                  <a:srgbClr val="000000"/>
                </a:solidFill>
                <a:latin typeface="Arial"/>
                <a:ea typeface="Arial"/>
                <a:cs typeface="Arial"/>
              </a:defRPr>
            </a:pPr>
            <a:endParaRPr lang="en-US"/>
          </a:p>
        </c:txPr>
        <c:crossAx val="1407295999"/>
        <c:crosses val="autoZero"/>
        <c:crossBetween val="between"/>
        <c:majorUnit val="4"/>
      </c:valAx>
      <c:valAx>
        <c:axId val="666802047"/>
        <c:scaling>
          <c:orientation val="minMax"/>
          <c:max val="36"/>
          <c:min val="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lang="en-US" sz="3200" b="0" i="0" u="none" strike="noStrike" kern="1200" baseline="0">
                <a:solidFill>
                  <a:srgbClr val="000000"/>
                </a:solidFill>
                <a:latin typeface="Arial"/>
                <a:ea typeface="Arial"/>
                <a:cs typeface="Arial"/>
              </a:defRPr>
            </a:pPr>
            <a:endParaRPr lang="en-US"/>
          </a:p>
        </c:txPr>
        <c:crossAx val="666800607"/>
        <c:crosses val="max"/>
        <c:crossBetween val="between"/>
        <c:majorUnit val="9"/>
      </c:valAx>
      <c:catAx>
        <c:axId val="666800607"/>
        <c:scaling>
          <c:orientation val="minMax"/>
        </c:scaling>
        <c:delete val="1"/>
        <c:axPos val="b"/>
        <c:majorTickMark val="out"/>
        <c:minorTickMark val="none"/>
        <c:tickLblPos val="nextTo"/>
        <c:crossAx val="666802047"/>
        <c:crosses val="autoZero"/>
        <c:auto val="1"/>
        <c:lblAlgn val="ctr"/>
        <c:lblOffset val="100"/>
        <c:noMultiLvlLbl val="0"/>
      </c:catAx>
      <c:spPr>
        <a:noFill/>
        <a:ln>
          <a:noFill/>
        </a:ln>
        <a:effectLst/>
      </c:spPr>
    </c:plotArea>
    <c:legend>
      <c:legendPos val="r"/>
      <c:legendEntry>
        <c:idx val="4"/>
        <c:delete val="1"/>
      </c:legendEntry>
      <c:legendEntry>
        <c:idx val="5"/>
        <c:delete val="1"/>
      </c:legendEntry>
      <c:layout>
        <c:manualLayout>
          <c:xMode val="edge"/>
          <c:yMode val="edge"/>
          <c:x val="7.5374343832021004E-2"/>
          <c:y val="7.3417322834645665E-2"/>
          <c:w val="0.83990343394575673"/>
          <c:h val="0.236498687664042"/>
        </c:manualLayout>
      </c:layout>
      <c:overlay val="0"/>
      <c:spPr>
        <a:noFill/>
        <a:ln>
          <a:noFill/>
        </a:ln>
        <a:effectLst/>
      </c:spPr>
      <c:txPr>
        <a:bodyPr rot="0" spcFirstLastPara="1" vertOverflow="ellipsis" vert="horz" wrap="square" anchor="ctr" anchorCtr="1"/>
        <a:lstStyle/>
        <a:p>
          <a:pPr>
            <a:defRPr lang="en-US"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lgn="ctr">
        <a:defRPr lang="en-US" sz="3200" b="0" i="0" u="none" strike="noStrike" kern="1200" baseline="0">
          <a:solidFill>
            <a:srgbClr val="000000"/>
          </a:solidFill>
          <a:latin typeface="Arial"/>
          <a:ea typeface="Arial"/>
          <a:cs typeface="Arial"/>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'2.4.D'!$S$2</c:f>
              <c:strCache>
                <c:ptCount val="1"/>
                <c:pt idx="0">
                  <c:v>Public debt</c:v>
                </c:pt>
              </c:strCache>
            </c:strRef>
          </c:tx>
          <c:spPr>
            <a:solidFill>
              <a:srgbClr val="002345"/>
            </a:solidFill>
            <a:ln w="76200">
              <a:noFill/>
            </a:ln>
            <a:effectLst/>
          </c:spPr>
          <c:invertIfNegative val="0"/>
          <c:cat>
            <c:strRef>
              <c:f>'2.4.D'!$R$3:$R$7</c:f>
              <c:strCache>
                <c:ptCount val="5"/>
                <c:pt idx="0">
                  <c:v>2023</c:v>
                </c:pt>
                <c:pt idx="1">
                  <c:v>2024</c:v>
                </c:pt>
                <c:pt idx="2">
                  <c:v>2025e</c:v>
                </c:pt>
                <c:pt idx="3">
                  <c:v>2026f</c:v>
                </c:pt>
                <c:pt idx="4">
                  <c:v>2027f</c:v>
                </c:pt>
              </c:strCache>
            </c:strRef>
          </c:cat>
          <c:val>
            <c:numRef>
              <c:f>'2.4.D'!$S$3:$S$7</c:f>
              <c:numCache>
                <c:formatCode>0.0</c:formatCode>
                <c:ptCount val="5"/>
                <c:pt idx="0">
                  <c:v>38.1</c:v>
                </c:pt>
                <c:pt idx="1">
                  <c:v>36.1</c:v>
                </c:pt>
                <c:pt idx="2">
                  <c:v>38.1</c:v>
                </c:pt>
                <c:pt idx="3">
                  <c:v>39.299999999999997</c:v>
                </c:pt>
                <c:pt idx="4">
                  <c:v>39.700000000000003</c:v>
                </c:pt>
              </c:numCache>
            </c:numRef>
          </c:val>
          <c:extLst>
            <c:ext xmlns:c16="http://schemas.microsoft.com/office/drawing/2014/chart" uri="{C3380CC4-5D6E-409C-BE32-E72D297353CC}">
              <c16:uniqueId val="{00000000-B50A-4C95-B450-2F147CBDAE55}"/>
            </c:ext>
          </c:extLst>
        </c:ser>
        <c:dLbls>
          <c:showLegendKey val="0"/>
          <c:showVal val="0"/>
          <c:showCatName val="0"/>
          <c:showSerName val="0"/>
          <c:showPercent val="0"/>
          <c:showBubbleSize val="0"/>
        </c:dLbls>
        <c:gapWidth val="150"/>
        <c:axId val="640426559"/>
        <c:axId val="640422719"/>
      </c:barChart>
      <c:lineChart>
        <c:grouping val="standard"/>
        <c:varyColors val="0"/>
        <c:ser>
          <c:idx val="1"/>
          <c:order val="1"/>
          <c:tx>
            <c:strRef>
              <c:f>'2.4.D'!$T$2</c:f>
              <c:strCache>
                <c:ptCount val="1"/>
                <c:pt idx="0">
                  <c:v>Fiscal deficit (RHS)</c:v>
                </c:pt>
              </c:strCache>
            </c:strRef>
          </c:tx>
          <c:spPr>
            <a:ln w="76200" cap="rnd">
              <a:noFill/>
              <a:round/>
            </a:ln>
            <a:effectLst/>
          </c:spPr>
          <c:marker>
            <c:symbol val="diamond"/>
            <c:size val="20"/>
            <c:spPr>
              <a:solidFill>
                <a:schemeClr val="accent4"/>
              </a:solidFill>
              <a:ln w="76200">
                <a:noFill/>
              </a:ln>
              <a:effectLst/>
            </c:spPr>
          </c:marker>
          <c:cat>
            <c:strRef>
              <c:f>'2.4.D'!$R$3:$R$7</c:f>
              <c:strCache>
                <c:ptCount val="5"/>
                <c:pt idx="0">
                  <c:v>2023</c:v>
                </c:pt>
                <c:pt idx="1">
                  <c:v>2024</c:v>
                </c:pt>
                <c:pt idx="2">
                  <c:v>2025e</c:v>
                </c:pt>
                <c:pt idx="3">
                  <c:v>2026f</c:v>
                </c:pt>
                <c:pt idx="4">
                  <c:v>2027f</c:v>
                </c:pt>
              </c:strCache>
            </c:strRef>
          </c:cat>
          <c:val>
            <c:numRef>
              <c:f>'2.4.D'!$T$3:$T$7</c:f>
              <c:numCache>
                <c:formatCode>0.0</c:formatCode>
                <c:ptCount val="5"/>
                <c:pt idx="0">
                  <c:v>2</c:v>
                </c:pt>
                <c:pt idx="1">
                  <c:v>3.1</c:v>
                </c:pt>
                <c:pt idx="2">
                  <c:v>2.6</c:v>
                </c:pt>
                <c:pt idx="3">
                  <c:v>3</c:v>
                </c:pt>
                <c:pt idx="4">
                  <c:v>3</c:v>
                </c:pt>
              </c:numCache>
            </c:numRef>
          </c:val>
          <c:smooth val="0"/>
          <c:extLst>
            <c:ext xmlns:c16="http://schemas.microsoft.com/office/drawing/2014/chart" uri="{C3380CC4-5D6E-409C-BE32-E72D297353CC}">
              <c16:uniqueId val="{00000001-B50A-4C95-B450-2F147CBDAE55}"/>
            </c:ext>
          </c:extLst>
        </c:ser>
        <c:dLbls>
          <c:showLegendKey val="0"/>
          <c:showVal val="0"/>
          <c:showCatName val="0"/>
          <c:showSerName val="0"/>
          <c:showPercent val="0"/>
          <c:showBubbleSize val="0"/>
        </c:dLbls>
        <c:marker val="1"/>
        <c:smooth val="0"/>
        <c:axId val="538233023"/>
        <c:axId val="538242143"/>
      </c:lineChart>
      <c:catAx>
        <c:axId val="64042655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lang="en-US" sz="3200" b="0" i="0" u="none" strike="noStrike" kern="1200" baseline="0">
                <a:solidFill>
                  <a:srgbClr val="000000"/>
                </a:solidFill>
                <a:latin typeface="Arial"/>
                <a:ea typeface="Arial"/>
                <a:cs typeface="Arial"/>
              </a:defRPr>
            </a:pPr>
            <a:endParaRPr lang="en-US"/>
          </a:p>
        </c:txPr>
        <c:crossAx val="640422719"/>
        <c:crosses val="autoZero"/>
        <c:auto val="1"/>
        <c:lblAlgn val="ctr"/>
        <c:lblOffset val="100"/>
        <c:noMultiLvlLbl val="0"/>
      </c:catAx>
      <c:valAx>
        <c:axId val="640422719"/>
        <c:scaling>
          <c:orientation val="minMax"/>
          <c:max val="50"/>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lang="en-US" sz="3200" b="0" i="0" u="none" strike="noStrike" kern="1200" baseline="0">
                <a:solidFill>
                  <a:srgbClr val="000000"/>
                </a:solidFill>
                <a:latin typeface="Arial"/>
                <a:ea typeface="Arial"/>
                <a:cs typeface="Arial"/>
              </a:defRPr>
            </a:pPr>
            <a:endParaRPr lang="en-US"/>
          </a:p>
        </c:txPr>
        <c:crossAx val="640426559"/>
        <c:crosses val="autoZero"/>
        <c:crossBetween val="between"/>
        <c:majorUnit val="10"/>
      </c:valAx>
      <c:valAx>
        <c:axId val="538242143"/>
        <c:scaling>
          <c:orientation val="minMax"/>
          <c:max val="5"/>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lang="en-US" sz="3200" b="0" i="0" u="none" strike="noStrike" kern="1200" baseline="0">
                <a:solidFill>
                  <a:srgbClr val="000000"/>
                </a:solidFill>
                <a:latin typeface="Arial"/>
                <a:ea typeface="Arial"/>
                <a:cs typeface="Arial"/>
              </a:defRPr>
            </a:pPr>
            <a:endParaRPr lang="en-US"/>
          </a:p>
        </c:txPr>
        <c:crossAx val="538233023"/>
        <c:crosses val="max"/>
        <c:crossBetween val="between"/>
        <c:majorUnit val="1"/>
      </c:valAx>
      <c:catAx>
        <c:axId val="538233023"/>
        <c:scaling>
          <c:orientation val="minMax"/>
        </c:scaling>
        <c:delete val="1"/>
        <c:axPos val="b"/>
        <c:numFmt formatCode="General" sourceLinked="1"/>
        <c:majorTickMark val="out"/>
        <c:minorTickMark val="none"/>
        <c:tickLblPos val="nextTo"/>
        <c:crossAx val="538242143"/>
        <c:crosses val="autoZero"/>
        <c:auto val="1"/>
        <c:lblAlgn val="ctr"/>
        <c:lblOffset val="100"/>
        <c:noMultiLvlLbl val="0"/>
      </c:catAx>
      <c:spPr>
        <a:noFill/>
        <a:ln>
          <a:noFill/>
        </a:ln>
        <a:effectLst/>
      </c:spPr>
    </c:plotArea>
    <c:legend>
      <c:legendPos val="t"/>
      <c:layout>
        <c:manualLayout>
          <c:xMode val="edge"/>
          <c:yMode val="edge"/>
          <c:x val="0.14792202537182852"/>
          <c:y val="0.11009174311926606"/>
          <c:w val="0.7395171697287839"/>
          <c:h val="7.6652668416447939E-2"/>
        </c:manualLayout>
      </c:layout>
      <c:overlay val="0"/>
      <c:spPr>
        <a:noFill/>
        <a:ln>
          <a:noFill/>
        </a:ln>
        <a:effectLst/>
      </c:spPr>
      <c:txPr>
        <a:bodyPr rot="0" spcFirstLastPara="1" vertOverflow="ellipsis" vert="horz" wrap="square" anchor="ctr" anchorCtr="1"/>
        <a:lstStyle/>
        <a:p>
          <a:pPr>
            <a:defRPr lang="en-US"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lgn="ctr">
        <a:defRPr lang="en-US" sz="3200" b="0" i="0" u="none" strike="noStrike" kern="1200" baseline="0">
          <a:solidFill>
            <a:srgbClr val="000000"/>
          </a:solidFill>
          <a:latin typeface="Arial"/>
          <a:ea typeface="Arial"/>
          <a:cs typeface="Arial"/>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79965004374453E-2"/>
          <c:y val="0.12454121216499314"/>
          <c:w val="0.90504757217847764"/>
          <c:h val="0.49082583255074769"/>
        </c:manualLayout>
      </c:layout>
      <c:barChart>
        <c:barDir val="col"/>
        <c:grouping val="clustered"/>
        <c:varyColors val="0"/>
        <c:ser>
          <c:idx val="0"/>
          <c:order val="0"/>
          <c:tx>
            <c:strRef>
              <c:f>'2.4.E'!$S$2</c:f>
              <c:strCache>
                <c:ptCount val="1"/>
                <c:pt idx="0">
                  <c:v>Number of countries</c:v>
                </c:pt>
              </c:strCache>
            </c:strRef>
          </c:tx>
          <c:spPr>
            <a:solidFill>
              <a:srgbClr val="002345"/>
            </a:solidFill>
            <a:ln w="76200">
              <a:noFill/>
            </a:ln>
            <a:effectLst/>
          </c:spPr>
          <c:invertIfNegative val="0"/>
          <c:cat>
            <c:strRef>
              <c:f>'2.4.E'!$R$3:$R$8</c:f>
              <c:strCache>
                <c:ptCount val="6"/>
                <c:pt idx="0">
                  <c:v>Domestic
subsidy</c:v>
                </c:pt>
                <c:pt idx="1">
                  <c:v>Export
barrier</c:v>
                </c:pt>
                <c:pt idx="2">
                  <c:v>Supply
management</c:v>
                </c:pt>
                <c:pt idx="3">
                  <c:v>Import
barrier</c:v>
                </c:pt>
                <c:pt idx="4">
                  <c:v>Price
management</c:v>
                </c:pt>
                <c:pt idx="5">
                  <c:v>Demand management</c:v>
                </c:pt>
              </c:strCache>
            </c:strRef>
          </c:cat>
          <c:val>
            <c:numRef>
              <c:f>'2.4.E'!$S$3:$S$8</c:f>
              <c:numCache>
                <c:formatCode>General</c:formatCode>
                <c:ptCount val="6"/>
                <c:pt idx="0">
                  <c:v>8</c:v>
                </c:pt>
                <c:pt idx="1">
                  <c:v>6</c:v>
                </c:pt>
                <c:pt idx="2">
                  <c:v>6</c:v>
                </c:pt>
                <c:pt idx="3">
                  <c:v>2</c:v>
                </c:pt>
                <c:pt idx="4">
                  <c:v>2</c:v>
                </c:pt>
                <c:pt idx="5">
                  <c:v>1</c:v>
                </c:pt>
              </c:numCache>
            </c:numRef>
          </c:val>
          <c:extLst>
            <c:ext xmlns:c16="http://schemas.microsoft.com/office/drawing/2014/chart" uri="{C3380CC4-5D6E-409C-BE32-E72D297353CC}">
              <c16:uniqueId val="{00000000-3CA9-403D-8D98-D76B3DEA1E35}"/>
            </c:ext>
          </c:extLst>
        </c:ser>
        <c:dLbls>
          <c:showLegendKey val="0"/>
          <c:showVal val="0"/>
          <c:showCatName val="0"/>
          <c:showSerName val="0"/>
          <c:showPercent val="0"/>
          <c:showBubbleSize val="0"/>
        </c:dLbls>
        <c:gapWidth val="219"/>
        <c:overlap val="-27"/>
        <c:axId val="697464335"/>
        <c:axId val="697464815"/>
      </c:barChart>
      <c:catAx>
        <c:axId val="697464335"/>
        <c:scaling>
          <c:orientation val="minMax"/>
        </c:scaling>
        <c:delete val="0"/>
        <c:axPos val="b"/>
        <c:numFmt formatCode="General" sourceLinked="1"/>
        <c:majorTickMark val="none"/>
        <c:minorTickMark val="none"/>
        <c:tickLblPos val="nextTo"/>
        <c:spPr>
          <a:noFill/>
          <a:ln w="9525" cap="flat" cmpd="sng" algn="ctr">
            <a:solidFill>
              <a:srgbClr val="000000"/>
            </a:solidFill>
            <a:prstDash val="solid"/>
            <a:round/>
          </a:ln>
          <a:effectLst/>
        </c:spPr>
        <c:txPr>
          <a:bodyPr rot="-5400000" spcFirstLastPara="1" vertOverflow="ellipsis" wrap="square" anchor="b" anchorCtr="0"/>
          <a:lstStyle/>
          <a:p>
            <a:pPr>
              <a:defRPr sz="3200" b="0" i="0" u="none" strike="noStrike" kern="1200" baseline="0">
                <a:solidFill>
                  <a:srgbClr val="000000"/>
                </a:solidFill>
                <a:latin typeface="Arial"/>
                <a:ea typeface="Arial"/>
                <a:cs typeface="Arial"/>
              </a:defRPr>
            </a:pPr>
            <a:endParaRPr lang="en-US"/>
          </a:p>
        </c:txPr>
        <c:crossAx val="697464815"/>
        <c:crosses val="autoZero"/>
        <c:auto val="0"/>
        <c:lblAlgn val="ctr"/>
        <c:lblOffset val="100"/>
        <c:noMultiLvlLbl val="0"/>
      </c:catAx>
      <c:valAx>
        <c:axId val="697464815"/>
        <c:scaling>
          <c:orientation val="minMax"/>
          <c:max val="8"/>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697464335"/>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042235345581801"/>
          <c:y val="3.5122728882492522E-2"/>
          <c:w val="0.7341713692038494"/>
          <c:h val="0.72122598765075885"/>
        </c:manualLayout>
      </c:layout>
      <c:scatterChart>
        <c:scatterStyle val="lineMarker"/>
        <c:varyColors val="0"/>
        <c:ser>
          <c:idx val="0"/>
          <c:order val="0"/>
          <c:spPr>
            <a:ln w="76200" cap="rnd">
              <a:noFill/>
              <a:round/>
            </a:ln>
            <a:effectLst/>
          </c:spPr>
          <c:marker>
            <c:symbol val="circle"/>
            <c:size val="8"/>
            <c:spPr>
              <a:solidFill>
                <a:srgbClr val="002345"/>
              </a:solidFill>
              <a:ln w="76200">
                <a:solidFill>
                  <a:srgbClr val="002345"/>
                </a:solidFill>
              </a:ln>
              <a:effectLst/>
            </c:spPr>
          </c:marker>
          <c:dLbls>
            <c:dLbl>
              <c:idx val="0"/>
              <c:layout>
                <c:manualLayout>
                  <c:x val="-9.2090879265091866E-2"/>
                  <c:y val="1.0819480898221055E-4"/>
                </c:manualLayout>
              </c:layout>
              <c:tx>
                <c:rich>
                  <a:bodyPr/>
                  <a:lstStyle/>
                  <a:p>
                    <a:fld id="{4A7EB03C-7310-4CC4-9D06-46C704509E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689B-43AA-80C1-CBE155A62790}"/>
                </c:ext>
              </c:extLst>
            </c:dLbl>
            <c:dLbl>
              <c:idx val="1"/>
              <c:tx>
                <c:rich>
                  <a:bodyPr/>
                  <a:lstStyle/>
                  <a:p>
                    <a:fld id="{95DD366F-E7D2-4DE4-943A-9FBA6A4664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689B-43AA-80C1-CBE155A62790}"/>
                </c:ext>
              </c:extLst>
            </c:dLbl>
            <c:dLbl>
              <c:idx val="2"/>
              <c:tx>
                <c:rich>
                  <a:bodyPr/>
                  <a:lstStyle/>
                  <a:p>
                    <a:fld id="{715B0AB6-1FFE-4880-A2C3-A0B5C92D61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689B-43AA-80C1-CBE155A62790}"/>
                </c:ext>
              </c:extLst>
            </c:dLbl>
            <c:dLbl>
              <c:idx val="3"/>
              <c:layout>
                <c:manualLayout>
                  <c:x val="-1.9291885389326333E-2"/>
                  <c:y val="-9.1223388743073786E-2"/>
                </c:manualLayout>
              </c:layout>
              <c:tx>
                <c:rich>
                  <a:bodyPr/>
                  <a:lstStyle/>
                  <a:p>
                    <a:fld id="{9997CFA3-7441-4735-AE40-1CF64F1CA3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689B-43AA-80C1-CBE155A62790}"/>
                </c:ext>
              </c:extLst>
            </c:dLbl>
            <c:dLbl>
              <c:idx val="4"/>
              <c:layout>
                <c:manualLayout>
                  <c:x val="-4.9835958005249341E-3"/>
                  <c:y val="-3.2136482939632546E-2"/>
                </c:manualLayout>
              </c:layout>
              <c:tx>
                <c:rich>
                  <a:bodyPr/>
                  <a:lstStyle/>
                  <a:p>
                    <a:fld id="{95FB85D2-C0B9-4A67-93DE-A5E46E2713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689B-43AA-80C1-CBE155A62790}"/>
                </c:ext>
              </c:extLst>
            </c:dLbl>
            <c:dLbl>
              <c:idx val="5"/>
              <c:layout>
                <c:manualLayout>
                  <c:x val="-3.0517388451443569E-2"/>
                  <c:y val="-6.1386993292505139E-2"/>
                </c:manualLayout>
              </c:layout>
              <c:tx>
                <c:rich>
                  <a:bodyPr/>
                  <a:lstStyle/>
                  <a:p>
                    <a:fld id="{D84F0C87-AF86-46FD-9234-9D99CE6248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689B-43AA-80C1-CBE155A62790}"/>
                </c:ext>
              </c:extLst>
            </c:dLbl>
            <c:dLbl>
              <c:idx val="6"/>
              <c:layout>
                <c:manualLayout>
                  <c:x val="-9.7222222222222224E-2"/>
                  <c:y val="-0.11481481481481481"/>
                </c:manualLayout>
              </c:layout>
              <c:tx>
                <c:rich>
                  <a:bodyPr/>
                  <a:lstStyle/>
                  <a:p>
                    <a:fld id="{A8D4A6C9-7029-4475-A6EA-B714CD2251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689B-43AA-80C1-CBE155A62790}"/>
                </c:ext>
              </c:extLst>
            </c:dLbl>
            <c:dLbl>
              <c:idx val="7"/>
              <c:layout>
                <c:manualLayout>
                  <c:x val="-0.11250000000000002"/>
                  <c:y val="5.5555555555555558E-3"/>
                </c:manualLayout>
              </c:layout>
              <c:tx>
                <c:rich>
                  <a:bodyPr/>
                  <a:lstStyle/>
                  <a:p>
                    <a:fld id="{D28B778C-CBD4-4742-B767-DDB0D75BE3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689B-43AA-80C1-CBE155A62790}"/>
                </c:ext>
              </c:extLst>
            </c:dLbl>
            <c:dLbl>
              <c:idx val="8"/>
              <c:layout>
                <c:manualLayout>
                  <c:x val="-1.7481408573928258E-3"/>
                  <c:y val="1.8518518518518519E-3"/>
                </c:manualLayout>
              </c:layout>
              <c:tx>
                <c:rich>
                  <a:bodyPr/>
                  <a:lstStyle/>
                  <a:p>
                    <a:fld id="{E1336686-69D3-4597-9844-D278E09092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689B-43AA-80C1-CBE155A62790}"/>
                </c:ext>
              </c:extLst>
            </c:dLbl>
            <c:dLbl>
              <c:idx val="9"/>
              <c:layout>
                <c:manualLayout>
                  <c:x val="-2.0089785651793576E-2"/>
                  <c:y val="3.7381743948673017E-2"/>
                </c:manualLayout>
              </c:layout>
              <c:tx>
                <c:rich>
                  <a:bodyPr/>
                  <a:lstStyle/>
                  <a:p>
                    <a:fld id="{BC4F1D03-5167-4E5F-AE3F-0E500886D9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689B-43AA-80C1-CBE155A62790}"/>
                </c:ext>
              </c:extLst>
            </c:dLbl>
            <c:dLbl>
              <c:idx val="10"/>
              <c:tx>
                <c:rich>
                  <a:bodyPr/>
                  <a:lstStyle/>
                  <a:p>
                    <a:fld id="{C3A93C0F-28F6-4AE1-95B5-595C12F04A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689B-43AA-80C1-CBE155A62790}"/>
                </c:ext>
              </c:extLst>
            </c:dLbl>
            <c:dLbl>
              <c:idx val="11"/>
              <c:layout>
                <c:manualLayout>
                  <c:x val="-0.13611111111111113"/>
                  <c:y val="8.8888888888888892E-2"/>
                </c:manualLayout>
              </c:layout>
              <c:tx>
                <c:rich>
                  <a:bodyPr/>
                  <a:lstStyle/>
                  <a:p>
                    <a:fld id="{B58DED9F-A745-4179-9AF3-7CBB0B0504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689B-43AA-80C1-CBE155A62790}"/>
                </c:ext>
              </c:extLst>
            </c:dLbl>
            <c:dLbl>
              <c:idx val="12"/>
              <c:layout>
                <c:manualLayout>
                  <c:x val="-0.10178630796150484"/>
                  <c:y val="0.11896675415573053"/>
                </c:manualLayout>
              </c:layout>
              <c:tx>
                <c:rich>
                  <a:bodyPr/>
                  <a:lstStyle/>
                  <a:p>
                    <a:fld id="{207E5AB4-DCD8-4F13-B2C4-3B23E8C284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689B-43AA-80C1-CBE155A62790}"/>
                </c:ext>
              </c:extLst>
            </c:dLbl>
            <c:dLbl>
              <c:idx val="13"/>
              <c:layout>
                <c:manualLayout>
                  <c:x val="-0.11225218722659668"/>
                  <c:y val="9.7074948964712745E-3"/>
                </c:manualLayout>
              </c:layout>
              <c:tx>
                <c:rich>
                  <a:bodyPr/>
                  <a:lstStyle/>
                  <a:p>
                    <a:fld id="{A16F2C88-A9BC-4CB6-9BDB-06C822F982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689B-43AA-80C1-CBE155A62790}"/>
                </c:ext>
              </c:extLst>
            </c:dLbl>
            <c:dLbl>
              <c:idx val="14"/>
              <c:layout>
                <c:manualLayout>
                  <c:x val="-4.027777777777778E-2"/>
                  <c:y val="3.7037037037036973E-2"/>
                </c:manualLayout>
              </c:layout>
              <c:tx>
                <c:rich>
                  <a:bodyPr/>
                  <a:lstStyle/>
                  <a:p>
                    <a:fld id="{60481588-F959-4A9B-9A11-12240434C5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689B-43AA-80C1-CBE155A62790}"/>
                </c:ext>
              </c:extLst>
            </c:dLbl>
            <c:dLbl>
              <c:idx val="15"/>
              <c:layout>
                <c:manualLayout>
                  <c:x val="-0.10686625109361328"/>
                  <c:y val="1.7974628171478564E-3"/>
                </c:manualLayout>
              </c:layout>
              <c:tx>
                <c:rich>
                  <a:bodyPr/>
                  <a:lstStyle/>
                  <a:p>
                    <a:fld id="{0C8F4A7B-0147-49AA-988E-0A588CA642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689B-43AA-80C1-CBE155A62790}"/>
                </c:ext>
              </c:extLst>
            </c:dLbl>
            <c:dLbl>
              <c:idx val="16"/>
              <c:layout>
                <c:manualLayout>
                  <c:x val="-6.6810367454068237E-2"/>
                  <c:y val="3.8577282006415865E-2"/>
                </c:manualLayout>
              </c:layout>
              <c:tx>
                <c:rich>
                  <a:bodyPr/>
                  <a:lstStyle/>
                  <a:p>
                    <a:fld id="{F126FD99-8849-4507-94F8-A50C6E0A02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689B-43AA-80C1-CBE155A62790}"/>
                </c:ext>
              </c:extLst>
            </c:dLbl>
            <c:dLbl>
              <c:idx val="17"/>
              <c:layout>
                <c:manualLayout>
                  <c:x val="-0.10270155293088364"/>
                  <c:y val="-1.7287255759696706E-2"/>
                </c:manualLayout>
              </c:layout>
              <c:tx>
                <c:rich>
                  <a:bodyPr/>
                  <a:lstStyle/>
                  <a:p>
                    <a:fld id="{83C44E3B-4883-4FEE-8C3D-539A4952A4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689B-43AA-80C1-CBE155A62790}"/>
                </c:ext>
              </c:extLst>
            </c:dLbl>
            <c:dLbl>
              <c:idx val="18"/>
              <c:layout>
                <c:manualLayout>
                  <c:x val="-4.9637685914260717E-2"/>
                  <c:y val="3.5702391367745695E-2"/>
                </c:manualLayout>
              </c:layout>
              <c:tx>
                <c:rich>
                  <a:bodyPr/>
                  <a:lstStyle/>
                  <a:p>
                    <a:fld id="{0302F802-6CB1-403F-994D-344BBD7F007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689B-43AA-80C1-CBE155A62790}"/>
                </c:ext>
              </c:extLst>
            </c:dLbl>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solidFill>
                      <a:round/>
                    </a:ln>
                    <a:effectLst/>
                  </c:spPr>
                </c15:leaderLines>
              </c:ext>
            </c:extLst>
          </c:dLbls>
          <c:xVal>
            <c:numRef>
              <c:f>'2.4.F'!$S$3:$S$21</c:f>
              <c:numCache>
                <c:formatCode>0.0</c:formatCode>
                <c:ptCount val="19"/>
                <c:pt idx="0">
                  <c:v>-28</c:v>
                </c:pt>
                <c:pt idx="1">
                  <c:v>263.10000000000002</c:v>
                </c:pt>
                <c:pt idx="2">
                  <c:v>75.099999999999994</c:v>
                </c:pt>
                <c:pt idx="3">
                  <c:v>-46.8</c:v>
                </c:pt>
                <c:pt idx="4">
                  <c:v>-32.299999999999997</c:v>
                </c:pt>
                <c:pt idx="5">
                  <c:v>-72.7</c:v>
                </c:pt>
                <c:pt idx="6">
                  <c:v>-77.099999999999994</c:v>
                </c:pt>
                <c:pt idx="7">
                  <c:v>-79.599999999999994</c:v>
                </c:pt>
                <c:pt idx="8">
                  <c:v>-1.5</c:v>
                </c:pt>
                <c:pt idx="9">
                  <c:v>-26.4</c:v>
                </c:pt>
                <c:pt idx="10">
                  <c:v>119.3</c:v>
                </c:pt>
                <c:pt idx="11">
                  <c:v>-63.9</c:v>
                </c:pt>
                <c:pt idx="12">
                  <c:v>-45.3</c:v>
                </c:pt>
                <c:pt idx="13">
                  <c:v>-76.900000000000006</c:v>
                </c:pt>
                <c:pt idx="14">
                  <c:v>-32.5</c:v>
                </c:pt>
                <c:pt idx="15">
                  <c:v>-23.4</c:v>
                </c:pt>
                <c:pt idx="16">
                  <c:v>-86.6</c:v>
                </c:pt>
                <c:pt idx="17">
                  <c:v>-33.799999999999997</c:v>
                </c:pt>
                <c:pt idx="18">
                  <c:v>-29.6</c:v>
                </c:pt>
              </c:numCache>
            </c:numRef>
          </c:xVal>
          <c:yVal>
            <c:numRef>
              <c:f>'2.4.F'!$T$3:$T$21</c:f>
              <c:numCache>
                <c:formatCode>0.0</c:formatCode>
                <c:ptCount val="19"/>
                <c:pt idx="0">
                  <c:v>12</c:v>
                </c:pt>
                <c:pt idx="1">
                  <c:v>4.4000000000000004</c:v>
                </c:pt>
                <c:pt idx="2">
                  <c:v>1.7</c:v>
                </c:pt>
                <c:pt idx="3">
                  <c:v>-0.9</c:v>
                </c:pt>
                <c:pt idx="4">
                  <c:v>-0.9</c:v>
                </c:pt>
                <c:pt idx="5">
                  <c:v>-1.6</c:v>
                </c:pt>
                <c:pt idx="6">
                  <c:v>-2.4</c:v>
                </c:pt>
                <c:pt idx="7">
                  <c:v>-2.8</c:v>
                </c:pt>
                <c:pt idx="8">
                  <c:v>-3.3</c:v>
                </c:pt>
                <c:pt idx="9">
                  <c:v>-3.6</c:v>
                </c:pt>
                <c:pt idx="10">
                  <c:v>-4</c:v>
                </c:pt>
                <c:pt idx="11">
                  <c:v>-4</c:v>
                </c:pt>
                <c:pt idx="12">
                  <c:v>-4.8</c:v>
                </c:pt>
                <c:pt idx="13">
                  <c:v>-5.7</c:v>
                </c:pt>
                <c:pt idx="14">
                  <c:v>-8</c:v>
                </c:pt>
                <c:pt idx="15">
                  <c:v>-15</c:v>
                </c:pt>
                <c:pt idx="16">
                  <c:v>-19</c:v>
                </c:pt>
                <c:pt idx="17">
                  <c:v>-19.2</c:v>
                </c:pt>
                <c:pt idx="18">
                  <c:v>-19.899999999999999</c:v>
                </c:pt>
              </c:numCache>
            </c:numRef>
          </c:yVal>
          <c:smooth val="0"/>
          <c:extLst>
            <c:ext xmlns:c15="http://schemas.microsoft.com/office/drawing/2012/chart" uri="{02D57815-91ED-43cb-92C2-25804820EDAC}">
              <c15:datalabelsRange>
                <c15:f>'2.4.F'!$R$3:$R$21</c15:f>
                <c15:dlblRangeCache>
                  <c:ptCount val="19"/>
                  <c:pt idx="0">
                    <c:v>TJK</c:v>
                  </c:pt>
                  <c:pt idx="1">
                    <c:v>AZE</c:v>
                  </c:pt>
                  <c:pt idx="2">
                    <c:v>RUS</c:v>
                  </c:pt>
                  <c:pt idx="3">
                    <c:v>POL</c:v>
                  </c:pt>
                  <c:pt idx="4">
                    <c:v>ALB</c:v>
                  </c:pt>
                  <c:pt idx="5">
                    <c:v>TUR</c:v>
                  </c:pt>
                  <c:pt idx="6">
                    <c:v>BLR</c:v>
                  </c:pt>
                  <c:pt idx="7">
                    <c:v>GEO</c:v>
                  </c:pt>
                  <c:pt idx="8">
                    <c:v>UZB</c:v>
                  </c:pt>
                  <c:pt idx="9">
                    <c:v>BIH</c:v>
                  </c:pt>
                  <c:pt idx="10">
                    <c:v>KAZ</c:v>
                  </c:pt>
                  <c:pt idx="11">
                    <c:v>MKD</c:v>
                  </c:pt>
                  <c:pt idx="12">
                    <c:v>SRB</c:v>
                  </c:pt>
                  <c:pt idx="13">
                    <c:v>ARM</c:v>
                  </c:pt>
                  <c:pt idx="14">
                    <c:v>ROU</c:v>
                  </c:pt>
                  <c:pt idx="15">
                    <c:v>UKR</c:v>
                  </c:pt>
                  <c:pt idx="16">
                    <c:v>MDA</c:v>
                  </c:pt>
                  <c:pt idx="17">
                    <c:v>KGZ</c:v>
                  </c:pt>
                  <c:pt idx="18">
                    <c:v>MNE</c:v>
                  </c:pt>
                </c15:dlblRangeCache>
              </c15:datalabelsRange>
            </c:ext>
            <c:ext xmlns:c16="http://schemas.microsoft.com/office/drawing/2014/chart" uri="{C3380CC4-5D6E-409C-BE32-E72D297353CC}">
              <c16:uniqueId val="{00000013-689B-43AA-80C1-CBE155A62790}"/>
            </c:ext>
          </c:extLst>
        </c:ser>
        <c:dLbls>
          <c:showLegendKey val="0"/>
          <c:showVal val="0"/>
          <c:showCatName val="0"/>
          <c:showSerName val="0"/>
          <c:showPercent val="0"/>
          <c:showBubbleSize val="0"/>
        </c:dLbls>
        <c:axId val="325080224"/>
        <c:axId val="325078784"/>
      </c:scatterChart>
      <c:valAx>
        <c:axId val="325080224"/>
        <c:scaling>
          <c:orientation val="minMax"/>
          <c:min val="-100"/>
        </c:scaling>
        <c:delete val="0"/>
        <c:axPos val="b"/>
        <c:title>
          <c:tx>
            <c:rich>
              <a:bodyPr rot="0" spcFirstLastPara="1" vertOverflow="ellipsis" vert="horz" wrap="square" anchor="ctr" anchorCtr="1"/>
              <a:lstStyle/>
              <a:p>
                <a:pPr>
                  <a:defRPr sz="3200" b="0" i="0" u="none" strike="noStrike" kern="1200" baseline="0">
                    <a:solidFill>
                      <a:schemeClr val="tx1">
                        <a:lumMod val="65000"/>
                        <a:lumOff val="35000"/>
                      </a:schemeClr>
                    </a:solidFill>
                    <a:latin typeface="+mn-lt"/>
                    <a:ea typeface="+mn-ea"/>
                    <a:cs typeface="+mn-cs"/>
                  </a:defRPr>
                </a:pPr>
                <a:r>
                  <a:rPr lang="en-US" sz="3200" b="0" i="0" u="none" strike="noStrike" kern="1200" baseline="0">
                    <a:solidFill>
                      <a:sysClr val="windowText" lastClr="000000"/>
                    </a:solidFill>
                    <a:latin typeface="Arial" panose="020B0604020202020204" pitchFamily="34" charset="0"/>
                    <a:cs typeface="Arial" panose="020B0604020202020204" pitchFamily="34" charset="0"/>
                  </a:rPr>
                  <a:t>Net energy exports</a:t>
                </a:r>
              </a:p>
              <a:p>
                <a:pPr>
                  <a:defRPr sz="3200"/>
                </a:pPr>
                <a:r>
                  <a:rPr lang="en-US" sz="3200" b="0" i="0" u="none" strike="noStrike" kern="1200" baseline="0">
                    <a:solidFill>
                      <a:sysClr val="windowText" lastClr="000000"/>
                    </a:solidFill>
                    <a:latin typeface="Arial" panose="020B0604020202020204" pitchFamily="34" charset="0"/>
                    <a:cs typeface="Arial" panose="020B0604020202020204" pitchFamily="34" charset="0"/>
                  </a:rPr>
                  <a:t> (percent of energy use) </a:t>
                </a:r>
              </a:p>
            </c:rich>
          </c:tx>
          <c:layout>
            <c:manualLayout>
              <c:xMode val="edge"/>
              <c:yMode val="edge"/>
              <c:x val="0.28600552464219259"/>
              <c:y val="0.84950737174731605"/>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25078784"/>
        <c:crossesAt val="0"/>
        <c:crossBetween val="midCat"/>
        <c:majorUnit val="100"/>
      </c:valAx>
      <c:valAx>
        <c:axId val="325078784"/>
        <c:scaling>
          <c:orientation val="minMax"/>
          <c:min val="-30"/>
        </c:scaling>
        <c:delete val="0"/>
        <c:axPos val="l"/>
        <c:title>
          <c:tx>
            <c:rich>
              <a:bodyPr rot="-5400000" spcFirstLastPara="1" vertOverflow="ellipsis" vert="horz" wrap="square" anchor="ctr" anchorCtr="1"/>
              <a:lstStyle/>
              <a:p>
                <a:pPr>
                  <a:defRPr sz="3200" b="0" i="0" u="none" strike="noStrike" kern="1200" baseline="0">
                    <a:solidFill>
                      <a:sysClr val="windowText" lastClr="000000"/>
                    </a:solidFill>
                    <a:latin typeface="+mn-lt"/>
                    <a:ea typeface="+mn-ea"/>
                    <a:cs typeface="+mn-cs"/>
                  </a:defRPr>
                </a:pPr>
                <a:r>
                  <a:rPr lang="en-US" sz="3200" b="0" i="0" u="none" strike="noStrike" kern="1200" baseline="0">
                    <a:solidFill>
                      <a:sysClr val="windowText" lastClr="000000"/>
                    </a:solidFill>
                    <a:latin typeface="Arial" panose="020B0604020202020204" pitchFamily="34" charset="0"/>
                    <a:cs typeface="Arial" panose="020B0604020202020204" pitchFamily="34" charset="0"/>
                  </a:rPr>
                  <a:t>Current account balance</a:t>
                </a:r>
              </a:p>
              <a:p>
                <a:pPr>
                  <a:defRPr sz="3200">
                    <a:solidFill>
                      <a:sysClr val="windowText" lastClr="000000"/>
                    </a:solidFill>
                  </a:defRPr>
                </a:pPr>
                <a:r>
                  <a:rPr lang="en-US" sz="3200" b="0" i="0" u="none" strike="noStrike" kern="1200" baseline="0">
                    <a:solidFill>
                      <a:sysClr val="windowText" lastClr="000000"/>
                    </a:solidFill>
                    <a:latin typeface="Arial" panose="020B0604020202020204" pitchFamily="34" charset="0"/>
                    <a:cs typeface="Arial" panose="020B0604020202020204" pitchFamily="34" charset="0"/>
                  </a:rPr>
                  <a:t>(percent of GDP)</a:t>
                </a:r>
              </a:p>
            </c:rich>
          </c:tx>
          <c:layout>
            <c:manualLayout>
              <c:xMode val="edge"/>
              <c:yMode val="edge"/>
              <c:x val="9.6332296516180756E-3"/>
              <c:y val="0.140283748798812"/>
            </c:manualLayout>
          </c:layout>
          <c:overlay val="0"/>
          <c:spPr>
            <a:noFill/>
            <a:ln>
              <a:noFill/>
            </a:ln>
            <a:effectLst/>
          </c:spPr>
          <c:txPr>
            <a:bodyPr rot="-5400000" spcFirstLastPara="1" vertOverflow="ellipsis" vert="horz" wrap="square" anchor="ctr" anchorCtr="1"/>
            <a:lstStyle/>
            <a:p>
              <a:pPr>
                <a:defRPr sz="32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25080224"/>
        <c:crossesAt val="0"/>
        <c:crossBetween val="midCat"/>
        <c:majorUnit val="1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318635</xdr:rowOff>
    </xdr:from>
    <xdr:to>
      <xdr:col>13</xdr:col>
      <xdr:colOff>619124</xdr:colOff>
      <xdr:row>32</xdr:row>
      <xdr:rowOff>107724</xdr:rowOff>
    </xdr:to>
    <xdr:graphicFrame macro="">
      <xdr:nvGraphicFramePr>
        <xdr:cNvPr id="16" name="Chart 15">
          <a:extLst>
            <a:ext uri="{FF2B5EF4-FFF2-40B4-BE49-F238E27FC236}">
              <a16:creationId xmlns:a16="http://schemas.microsoft.com/office/drawing/2014/main" id="{E368C7B9-EE56-4995-93E0-9C1D2539F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0.00917</cdr:x>
      <cdr:y>0.01144</cdr:y>
    </cdr:from>
    <cdr:to>
      <cdr:x>0.33028</cdr:x>
      <cdr:y>0.29748</cdr:y>
    </cdr:to>
    <cdr:sp macro="" textlink="">
      <cdr:nvSpPr>
        <cdr:cNvPr id="3" name="TextBox 2">
          <a:extLst xmlns:a="http://schemas.openxmlformats.org/drawingml/2006/main">
            <a:ext uri="{FF2B5EF4-FFF2-40B4-BE49-F238E27FC236}">
              <a16:creationId xmlns:a16="http://schemas.microsoft.com/office/drawing/2014/main" id="{1C5B4B4D-B508-5A36-4332-D7B67D78BBB3}"/>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endParaRPr lang="en-US" sz="1800" kern="1200">
            <a:latin typeface="Times New Roman" panose="02020603050405020304" pitchFamily="18" charset="0"/>
          </a:endParaRPr>
        </a:p>
      </cdr:txBody>
    </cdr:sp>
  </cdr:relSizeAnchor>
  <cdr:relSizeAnchor xmlns:cdr="http://schemas.openxmlformats.org/drawingml/2006/chartDrawing">
    <cdr:from>
      <cdr:x>0.1643</cdr:x>
      <cdr:y>0.16351</cdr:y>
    </cdr:from>
    <cdr:to>
      <cdr:x>0.16516</cdr:x>
      <cdr:y>0.26016</cdr:y>
    </cdr:to>
    <cdr:cxnSp macro="">
      <cdr:nvCxnSpPr>
        <cdr:cNvPr id="4" name="Straight Arrow Connector 3">
          <a:extLst xmlns:a="http://schemas.openxmlformats.org/drawingml/2006/main">
            <a:ext uri="{FF2B5EF4-FFF2-40B4-BE49-F238E27FC236}">
              <a16:creationId xmlns:a16="http://schemas.microsoft.com/office/drawing/2014/main" id="{B2FB717F-F802-7F98-9A40-EFE2487D2EC5}"/>
            </a:ext>
          </a:extLst>
        </cdr:cNvPr>
        <cdr:cNvCxnSpPr/>
      </cdr:nvCxnSpPr>
      <cdr:spPr>
        <a:xfrm xmlns:a="http://schemas.openxmlformats.org/drawingml/2006/main" flipV="1">
          <a:off x="1502354" y="1121332"/>
          <a:ext cx="7863" cy="662825"/>
        </a:xfrm>
        <a:prstGeom xmlns:a="http://schemas.openxmlformats.org/drawingml/2006/main" prst="straightConnector1">
          <a:avLst/>
        </a:prstGeom>
        <a:ln xmlns:a="http://schemas.openxmlformats.org/drawingml/2006/main" w="57150">
          <a:solidFill>
            <a:schemeClr val="accent2"/>
          </a:solidFill>
          <a:tailEnd type="triangle"/>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0.17258</cdr:x>
      <cdr:y>0.15781</cdr:y>
    </cdr:from>
    <cdr:to>
      <cdr:x>0.41189</cdr:x>
      <cdr:y>0.22262</cdr:y>
    </cdr:to>
    <cdr:sp macro="" textlink="">
      <cdr:nvSpPr>
        <cdr:cNvPr id="5" name="TextBox 4">
          <a:extLst xmlns:a="http://schemas.openxmlformats.org/drawingml/2006/main">
            <a:ext uri="{FF2B5EF4-FFF2-40B4-BE49-F238E27FC236}">
              <a16:creationId xmlns:a16="http://schemas.microsoft.com/office/drawing/2014/main" id="{B8E7AEC2-35C6-B1BE-95E0-67ABFDCBC934}"/>
            </a:ext>
          </a:extLst>
        </cdr:cNvPr>
        <cdr:cNvSpPr txBox="1"/>
      </cdr:nvSpPr>
      <cdr:spPr>
        <a:xfrm xmlns:a="http://schemas.openxmlformats.org/drawingml/2006/main">
          <a:off x="1578026" y="1082241"/>
          <a:ext cx="2188317" cy="44446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800" b="0" kern="1200">
              <a:latin typeface="Arial" panose="020B0604020202020204" pitchFamily="34" charset="0"/>
              <a:cs typeface="Arial" panose="020B0604020202020204" pitchFamily="34" charset="0"/>
            </a:rPr>
            <a:t>Depreciation</a:t>
          </a:r>
        </a:p>
      </cdr:txBody>
    </cdr:sp>
  </cdr:relSizeAnchor>
  <cdr:relSizeAnchor xmlns:cdr="http://schemas.openxmlformats.org/drawingml/2006/chartDrawing">
    <cdr:from>
      <cdr:x>0</cdr:x>
      <cdr:y>0.00407</cdr:y>
    </cdr:from>
    <cdr:to>
      <cdr:x>0.4316</cdr:x>
      <cdr:y>0.18756</cdr:y>
    </cdr:to>
    <cdr:sp macro="" textlink="">
      <cdr:nvSpPr>
        <cdr:cNvPr id="2" name="TextBox 1">
          <a:extLst xmlns:a="http://schemas.openxmlformats.org/drawingml/2006/main">
            <a:ext uri="{FF2B5EF4-FFF2-40B4-BE49-F238E27FC236}">
              <a16:creationId xmlns:a16="http://schemas.microsoft.com/office/drawing/2014/main" id="{D961CC15-454E-3EEA-F3F8-7DED600F65EE}"/>
            </a:ext>
          </a:extLst>
        </cdr:cNvPr>
        <cdr:cNvSpPr txBox="1"/>
      </cdr:nvSpPr>
      <cdr:spPr>
        <a:xfrm xmlns:a="http://schemas.openxmlformats.org/drawingml/2006/main">
          <a:off x="0" y="27927"/>
          <a:ext cx="3946550"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Jan-26=100</a:t>
          </a:r>
        </a:p>
      </cdr:txBody>
    </cdr:sp>
  </cdr:relSizeAnchor>
  <cdr:relSizeAnchor xmlns:cdr="http://schemas.openxmlformats.org/drawingml/2006/chartDrawing">
    <cdr:from>
      <cdr:x>0.46724</cdr:x>
      <cdr:y>0.19967</cdr:y>
    </cdr:from>
    <cdr:to>
      <cdr:x>0.47063</cdr:x>
      <cdr:y>0.7638</cdr:y>
    </cdr:to>
    <cdr:cxnSp macro="">
      <cdr:nvCxnSpPr>
        <cdr:cNvPr id="8" name="Straight Connector 7">
          <a:extLst xmlns:a="http://schemas.openxmlformats.org/drawingml/2006/main">
            <a:ext uri="{FF2B5EF4-FFF2-40B4-BE49-F238E27FC236}">
              <a16:creationId xmlns:a16="http://schemas.microsoft.com/office/drawing/2014/main" id="{B654224C-8661-9574-B0DB-CE6C5AED566E}"/>
            </a:ext>
          </a:extLst>
        </cdr:cNvPr>
        <cdr:cNvCxnSpPr/>
      </cdr:nvCxnSpPr>
      <cdr:spPr>
        <a:xfrm xmlns:a="http://schemas.openxmlformats.org/drawingml/2006/main">
          <a:off x="4272439" y="1369337"/>
          <a:ext cx="30998" cy="3868803"/>
        </a:xfrm>
        <a:prstGeom xmlns:a="http://schemas.openxmlformats.org/drawingml/2006/main" prst="line">
          <a:avLst/>
        </a:prstGeom>
        <a:ln xmlns:a="http://schemas.openxmlformats.org/drawingml/2006/main" w="28575"/>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0.12533</cdr:x>
      <cdr:y>0.63015</cdr:y>
    </cdr:from>
    <cdr:to>
      <cdr:x>0.46613</cdr:x>
      <cdr:y>0.76465</cdr:y>
    </cdr:to>
    <cdr:sp macro="" textlink="">
      <cdr:nvSpPr>
        <cdr:cNvPr id="12" name="TextBox 11">
          <a:extLst xmlns:a="http://schemas.openxmlformats.org/drawingml/2006/main">
            <a:ext uri="{FF2B5EF4-FFF2-40B4-BE49-F238E27FC236}">
              <a16:creationId xmlns:a16="http://schemas.microsoft.com/office/drawing/2014/main" id="{56277742-0CC4-85AA-C919-116F131DE939}"/>
            </a:ext>
          </a:extLst>
        </cdr:cNvPr>
        <cdr:cNvSpPr txBox="1"/>
      </cdr:nvSpPr>
      <cdr:spPr>
        <a:xfrm xmlns:a="http://schemas.openxmlformats.org/drawingml/2006/main">
          <a:off x="1146014" y="4321541"/>
          <a:ext cx="3116275" cy="92240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r"/>
          <a:r>
            <a:rPr lang="en-US" sz="2800" kern="1200">
              <a:latin typeface="Arial" panose="020B0604020202020204" pitchFamily="34" charset="0"/>
              <a:cs typeface="Arial" panose="020B0604020202020204" pitchFamily="34" charset="0"/>
            </a:rPr>
            <a:t>Middle East </a:t>
          </a:r>
        </a:p>
        <a:p xmlns:a="http://schemas.openxmlformats.org/drawingml/2006/main">
          <a:pPr algn="r"/>
          <a:r>
            <a:rPr lang="en-US" sz="2800" kern="1200">
              <a:latin typeface="Arial" panose="020B0604020202020204" pitchFamily="34" charset="0"/>
              <a:cs typeface="Arial" panose="020B0604020202020204" pitchFamily="34" charset="0"/>
            </a:rPr>
            <a:t>conflict</a:t>
          </a:r>
        </a:p>
      </cdr:txBody>
    </cdr:sp>
  </cdr:relSizeAnchor>
  <cdr:relSizeAnchor xmlns:cdr="http://schemas.openxmlformats.org/drawingml/2006/chartDrawing">
    <cdr:from>
      <cdr:x>0.67294</cdr:x>
      <cdr:y>0.19979</cdr:y>
    </cdr:from>
    <cdr:to>
      <cdr:x>0.67633</cdr:x>
      <cdr:y>0.76392</cdr:y>
    </cdr:to>
    <cdr:cxnSp macro="">
      <cdr:nvCxnSpPr>
        <cdr:cNvPr id="6" name="Straight Connector 5">
          <a:extLst xmlns:a="http://schemas.openxmlformats.org/drawingml/2006/main">
            <a:ext uri="{FF2B5EF4-FFF2-40B4-BE49-F238E27FC236}">
              <a16:creationId xmlns:a16="http://schemas.microsoft.com/office/drawing/2014/main" id="{676711A2-CAE8-53D6-5D19-5FECDB81C349}"/>
            </a:ext>
          </a:extLst>
        </cdr:cNvPr>
        <cdr:cNvCxnSpPr/>
      </cdr:nvCxnSpPr>
      <cdr:spPr>
        <a:xfrm xmlns:a="http://schemas.openxmlformats.org/drawingml/2006/main">
          <a:off x="6153409" y="1370145"/>
          <a:ext cx="30998" cy="3868804"/>
        </a:xfrm>
        <a:prstGeom xmlns:a="http://schemas.openxmlformats.org/drawingml/2006/main" prst="line">
          <a:avLst/>
        </a:prstGeom>
        <a:ln xmlns:a="http://schemas.openxmlformats.org/drawingml/2006/main" w="28575"/>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0.41811</cdr:x>
      <cdr:y>0.63465</cdr:y>
    </cdr:from>
    <cdr:to>
      <cdr:x>0.6797</cdr:x>
      <cdr:y>0.76914</cdr:y>
    </cdr:to>
    <cdr:sp macro="" textlink="">
      <cdr:nvSpPr>
        <cdr:cNvPr id="7" name="TextBox 1">
          <a:extLst xmlns:a="http://schemas.openxmlformats.org/drawingml/2006/main">
            <a:ext uri="{FF2B5EF4-FFF2-40B4-BE49-F238E27FC236}">
              <a16:creationId xmlns:a16="http://schemas.microsoft.com/office/drawing/2014/main" id="{D440B970-8FF8-B7D8-82C7-EB0407297BB7}"/>
            </a:ext>
          </a:extLst>
        </cdr:cNvPr>
        <cdr:cNvSpPr txBox="1"/>
      </cdr:nvSpPr>
      <cdr:spPr>
        <a:xfrm xmlns:a="http://schemas.openxmlformats.org/drawingml/2006/main">
          <a:off x="3823170" y="4352430"/>
          <a:ext cx="2391979" cy="92233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2800" kern="1200">
              <a:latin typeface="Arial" panose="020B0604020202020204" pitchFamily="34" charset="0"/>
              <a:cs typeface="Arial" panose="020B0604020202020204" pitchFamily="34" charset="0"/>
            </a:rPr>
            <a:t>Ceasefire </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19361</xdr:colOff>
      <xdr:row>1</xdr:row>
      <xdr:rowOff>22604</xdr:rowOff>
    </xdr:from>
    <xdr:to>
      <xdr:col>14</xdr:col>
      <xdr:colOff>305111</xdr:colOff>
      <xdr:row>32</xdr:row>
      <xdr:rowOff>131462</xdr:rowOff>
    </xdr:to>
    <xdr:graphicFrame macro="">
      <xdr:nvGraphicFramePr>
        <xdr:cNvPr id="10" name="Chart 9">
          <a:extLst>
            <a:ext uri="{FF2B5EF4-FFF2-40B4-BE49-F238E27FC236}">
              <a16:creationId xmlns:a16="http://schemas.microsoft.com/office/drawing/2014/main" id="{F6FF7458-E7A9-4483-972C-574E4F5428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F6E217E2-3E55-0E92-3F12-1EB714A2CD16}"/>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0</xdr:row>
      <xdr:rowOff>310393</xdr:rowOff>
    </xdr:from>
    <xdr:to>
      <xdr:col>14</xdr:col>
      <xdr:colOff>40821</xdr:colOff>
      <xdr:row>32</xdr:row>
      <xdr:rowOff>99482</xdr:rowOff>
    </xdr:to>
    <xdr:graphicFrame macro="">
      <xdr:nvGraphicFramePr>
        <xdr:cNvPr id="11" name="Chart 10">
          <a:extLst>
            <a:ext uri="{FF2B5EF4-FFF2-40B4-BE49-F238E27FC236}">
              <a16:creationId xmlns:a16="http://schemas.microsoft.com/office/drawing/2014/main" id="{E2C4F456-CA55-4CD6-B03C-34C6760C5C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31C69FA0-31E0-B265-D4CA-929B29C00198}"/>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dr:relSizeAnchor xmlns:cdr="http://schemas.openxmlformats.org/drawingml/2006/chartDrawing">
    <cdr:from>
      <cdr:x>0.80242</cdr:x>
      <cdr:y>0.00341</cdr:y>
    </cdr:from>
    <cdr:to>
      <cdr:x>0.99552</cdr:x>
      <cdr:y>0.18689</cdr:y>
    </cdr:to>
    <cdr:sp macro="" textlink="">
      <cdr:nvSpPr>
        <cdr:cNvPr id="3" name="TextBox 1">
          <a:extLst xmlns:a="http://schemas.openxmlformats.org/drawingml/2006/main">
            <a:ext uri="{FF2B5EF4-FFF2-40B4-BE49-F238E27FC236}">
              <a16:creationId xmlns:a16="http://schemas.microsoft.com/office/drawing/2014/main" id="{6A7BD4ED-0385-DB83-F0BE-3E79B76759F2}"/>
            </a:ext>
          </a:extLst>
        </cdr:cNvPr>
        <cdr:cNvSpPr txBox="1"/>
      </cdr:nvSpPr>
      <cdr:spPr>
        <a:xfrm xmlns:a="http://schemas.openxmlformats.org/drawingml/2006/main">
          <a:off x="7412264" y="23586"/>
          <a:ext cx="1783781" cy="1270000"/>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Percent</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0</xdr:row>
      <xdr:rowOff>315542</xdr:rowOff>
    </xdr:from>
    <xdr:to>
      <xdr:col>14</xdr:col>
      <xdr:colOff>95250</xdr:colOff>
      <xdr:row>32</xdr:row>
      <xdr:rowOff>104631</xdr:rowOff>
    </xdr:to>
    <xdr:graphicFrame macro="">
      <xdr:nvGraphicFramePr>
        <xdr:cNvPr id="3" name="Chart 2">
          <a:extLst>
            <a:ext uri="{FF2B5EF4-FFF2-40B4-BE49-F238E27FC236}">
              <a16:creationId xmlns:a16="http://schemas.microsoft.com/office/drawing/2014/main" id="{4C021C81-F489-47A2-827F-9C32A522CE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0.00552</cdr:x>
      <cdr:y>0.00734</cdr:y>
    </cdr:from>
    <cdr:to>
      <cdr:x>0.38401</cdr:x>
      <cdr:y>0.19083</cdr:y>
    </cdr:to>
    <cdr:sp macro="" textlink="">
      <cdr:nvSpPr>
        <cdr:cNvPr id="2" name="TextBox 1">
          <a:extLst xmlns:a="http://schemas.openxmlformats.org/drawingml/2006/main">
            <a:ext uri="{FF2B5EF4-FFF2-40B4-BE49-F238E27FC236}">
              <a16:creationId xmlns:a16="http://schemas.microsoft.com/office/drawing/2014/main" id="{B2461AC0-F68F-81FF-41C7-6B253CAC196D}"/>
            </a:ext>
          </a:extLst>
        </cdr:cNvPr>
        <cdr:cNvSpPr txBox="1"/>
      </cdr:nvSpPr>
      <cdr:spPr>
        <a:xfrm xmlns:a="http://schemas.openxmlformats.org/drawingml/2006/main">
          <a:off x="51025" y="50800"/>
          <a:ext cx="3500439"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0.62151</cdr:x>
      <cdr:y>0</cdr:y>
    </cdr:from>
    <cdr:to>
      <cdr:x>1</cdr:x>
      <cdr:y>0.18349</cdr:y>
    </cdr:to>
    <cdr:sp macro="" textlink="">
      <cdr:nvSpPr>
        <cdr:cNvPr id="3" name="TextBox 1">
          <a:extLst xmlns:a="http://schemas.openxmlformats.org/drawingml/2006/main">
            <a:ext uri="{FF2B5EF4-FFF2-40B4-BE49-F238E27FC236}">
              <a16:creationId xmlns:a16="http://schemas.microsoft.com/office/drawing/2014/main" id="{846E99D4-EE3D-CB87-CF2F-B709584C6C54}"/>
            </a:ext>
          </a:extLst>
        </cdr:cNvPr>
        <cdr:cNvSpPr txBox="1"/>
      </cdr:nvSpPr>
      <cdr:spPr>
        <a:xfrm xmlns:a="http://schemas.openxmlformats.org/drawingml/2006/main">
          <a:off x="5747882" y="0"/>
          <a:ext cx="3500439" cy="1270000"/>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Percent of GDP</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xdr:row>
      <xdr:rowOff>25851</xdr:rowOff>
    </xdr:from>
    <xdr:to>
      <xdr:col>14</xdr:col>
      <xdr:colOff>95250</xdr:colOff>
      <xdr:row>32</xdr:row>
      <xdr:rowOff>134709</xdr:rowOff>
    </xdr:to>
    <xdr:graphicFrame macro="">
      <xdr:nvGraphicFramePr>
        <xdr:cNvPr id="2" name="Chart 1">
          <a:extLst>
            <a:ext uri="{FF2B5EF4-FFF2-40B4-BE49-F238E27FC236}">
              <a16:creationId xmlns:a16="http://schemas.microsoft.com/office/drawing/2014/main" id="{0C379B85-0954-4929-B5DC-D95EF0E6D4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0.00552</cdr:x>
      <cdr:y>0.00734</cdr:y>
    </cdr:from>
    <cdr:to>
      <cdr:x>0.43241</cdr:x>
      <cdr:y>0.19083</cdr:y>
    </cdr:to>
    <cdr:sp macro="" textlink="">
      <cdr:nvSpPr>
        <cdr:cNvPr id="2" name="TextBox 1">
          <a:extLst xmlns:a="http://schemas.openxmlformats.org/drawingml/2006/main">
            <a:ext uri="{FF2B5EF4-FFF2-40B4-BE49-F238E27FC236}">
              <a16:creationId xmlns:a16="http://schemas.microsoft.com/office/drawing/2014/main" id="{2319E276-8323-3759-4A86-2D7BE85D5D38}"/>
            </a:ext>
          </a:extLst>
        </cdr:cNvPr>
        <cdr:cNvSpPr txBox="1"/>
      </cdr:nvSpPr>
      <cdr:spPr>
        <a:xfrm xmlns:a="http://schemas.openxmlformats.org/drawingml/2006/main">
          <a:off x="50800" y="50800"/>
          <a:ext cx="393065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Number of countries</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1</xdr:row>
      <xdr:rowOff>19249</xdr:rowOff>
    </xdr:from>
    <xdr:to>
      <xdr:col>14</xdr:col>
      <xdr:colOff>95250</xdr:colOff>
      <xdr:row>32</xdr:row>
      <xdr:rowOff>128107</xdr:rowOff>
    </xdr:to>
    <xdr:graphicFrame macro="">
      <xdr:nvGraphicFramePr>
        <xdr:cNvPr id="6" name="Chart 5">
          <a:extLst>
            <a:ext uri="{FF2B5EF4-FFF2-40B4-BE49-F238E27FC236}">
              <a16:creationId xmlns:a16="http://schemas.microsoft.com/office/drawing/2014/main" id="{090C680A-41C0-424D-B256-8095DDFB4A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0.01205</cdr:x>
      <cdr:y>0.00713</cdr:y>
    </cdr:from>
    <cdr:to>
      <cdr:x>0.54611</cdr:x>
      <cdr:y>0.08798</cdr:y>
    </cdr:to>
    <cdr:sp macro="" textlink="">
      <cdr:nvSpPr>
        <cdr:cNvPr id="2" name="TextBox 1">
          <a:extLst xmlns:a="http://schemas.openxmlformats.org/drawingml/2006/main">
            <a:ext uri="{FF2B5EF4-FFF2-40B4-BE49-F238E27FC236}">
              <a16:creationId xmlns:a16="http://schemas.microsoft.com/office/drawing/2014/main" id="{3597BF3A-4407-3251-1D48-DE2F01EF32B2}"/>
            </a:ext>
          </a:extLst>
        </cdr:cNvPr>
        <cdr:cNvSpPr txBox="1"/>
      </cdr:nvSpPr>
      <cdr:spPr>
        <a:xfrm xmlns:a="http://schemas.openxmlformats.org/drawingml/2006/main">
          <a:off x="103910" y="51955"/>
          <a:ext cx="4606636" cy="5888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3200" kern="1200">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3" Type="http://schemas.openxmlformats.org/officeDocument/2006/relationships/externalLinkPath" Target="../../../../../ECA%20DATABASE/04.%20Fiscal/ECA_IMF%20Fiscal%20database_woBGR.xlsx" TargetMode="External"/><Relationship Id="rId2" Type="http://schemas.openxmlformats.org/officeDocument/2006/relationships/externalLinkPath" Target="file:///R:\GMT\ECA%20DATABASE\04.%20Fiscal\ECA_IMF%20Fiscal%20database_woBGR.xlsx" TargetMode="External"/><Relationship Id="rId1" Type="http://schemas.openxmlformats.org/officeDocument/2006/relationships/externalLinkPath" Target="/GMT/ECA%20DATABASE/04.%20Fiscal/ECA_IMF%20Fiscal%20database_woB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Note"/>
      <sheetName val="Raw data (delete)"/>
      <sheetName val="D_buffer (delete)"/>
      <sheetName val="D_Raw data"/>
      <sheetName val="D_Old_Raw data"/>
      <sheetName val="D_MPO"/>
      <sheetName val="D_Raw MM"/>
      <sheetName val="D_GEP26b"/>
      <sheetName val="D_IMFvsMPO"/>
      <sheetName val="D_Gen.Gov.Overall Balance"/>
      <sheetName val="D_dif_Gen.Gov.Overall Balance"/>
      <sheetName val="D_Gen.Gov.Struct Balance"/>
      <sheetName val="D_dif_Gen.Gov.Struct Balance"/>
      <sheetName val="D_Factoids_Fiscal impulse"/>
      <sheetName val="D_Gen.Gov.Gross Debt"/>
      <sheetName val="Sheet11"/>
      <sheetName val="D_dif_Gen.Gov.Gross Debt"/>
      <sheetName val="D_Factoids_gross debt"/>
      <sheetName val="D_Gen.Gov.Primary Balance"/>
      <sheetName val="D_Factoids_primary balance"/>
      <sheetName val="D_MPOvsWEO"/>
      <sheetName val="D_Summary"/>
      <sheetName val="Overall Balance --&gt;"/>
      <sheetName val="C_Overall Balance_regions_d"/>
      <sheetName val="C_Overall Balance_countries"/>
      <sheetName val="Sheet4"/>
      <sheetName val="C_Overall Balance_regions_s"/>
      <sheetName val="Structural Balance --&gt;"/>
      <sheetName val="C_Structural Balance_allregions"/>
      <sheetName val="C_Structural Balance_regions"/>
      <sheetName val="C_Structural Balance_countries"/>
      <sheetName val="Fiscal impulse --&gt;"/>
      <sheetName val="C_Fiscal impulse_all regions"/>
      <sheetName val="C_Fiscal impulse_countries"/>
      <sheetName val="C_Fiscal Impulse_region"/>
      <sheetName val="C_all_countries"/>
      <sheetName val="Gross Debt --&gt;"/>
      <sheetName val="C_Gross Debt_all regions"/>
      <sheetName val="C_Gross Debt_region"/>
      <sheetName val="C_Gross Debt_countries"/>
      <sheetName val="C_Gross Debt_rising share"/>
      <sheetName val="C_debt fiscal imp"/>
      <sheetName val="C_consolidation"/>
      <sheetName val="C_consolidation_MPO"/>
      <sheetName val="C_Debt and fiscal bal"/>
      <sheetName val="C_debt fiscal military"/>
      <sheetName val="C_POL_deficit"/>
      <sheetName val="C_CLIMATE_TEMP"/>
      <sheetName val="C_Overall Balance_regions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7"/>
  <sheetViews>
    <sheetView tabSelected="1" zoomScale="70" zoomScaleNormal="70" workbookViewId="0"/>
  </sheetViews>
  <sheetFormatPr defaultColWidth="9" defaultRowHeight="18" x14ac:dyDescent="0.25"/>
  <cols>
    <col min="1" max="16384" width="9" style="2"/>
  </cols>
  <sheetData>
    <row r="1" spans="1:1" x14ac:dyDescent="0.25">
      <c r="A1" s="11" t="s">
        <v>51</v>
      </c>
    </row>
    <row r="2" spans="1:1" x14ac:dyDescent="0.25">
      <c r="A2" s="10" t="str">
        <f>'2.4.A'!A1</f>
        <v>Figure 2.4.A. Financial indicators</v>
      </c>
    </row>
    <row r="3" spans="1:1" x14ac:dyDescent="0.25">
      <c r="A3" s="10" t="str">
        <f>'2.4.B'!A1</f>
        <v>Figure 2.4.B. GDP growth forecasts and revisions</v>
      </c>
    </row>
    <row r="4" spans="1:1" x14ac:dyDescent="0.25">
      <c r="A4" s="10" t="str">
        <f>'2.4.C'!A1</f>
        <v>Figure 2.4.C. Inflation expectations and CPI energy weights</v>
      </c>
    </row>
    <row r="5" spans="1:1" x14ac:dyDescent="0.25">
      <c r="A5" s="10" t="str">
        <f>'2.4.D'!A1</f>
        <v>Figure 2.4.D. Public debt and fiscal deficit</v>
      </c>
    </row>
    <row r="6" spans="1:1" x14ac:dyDescent="0.25">
      <c r="A6" s="10" t="str">
        <f>'2.4.E'!A1</f>
        <v>Figure 2.4.E. Economic measures in response to the conflict in the Middle East</v>
      </c>
    </row>
    <row r="7" spans="1:1" x14ac:dyDescent="0.25">
      <c r="A7" s="10" t="str">
        <f>'2.4.F'!A1</f>
        <v>Figure 2.4.F. Current account balance and net energy exports</v>
      </c>
    </row>
  </sheetData>
  <hyperlinks>
    <hyperlink ref="A2" location="'2.4.A'!A1" display="'2.4.A'!A1" xr:uid="{9ABB9353-6186-4B15-889C-52DA0A137230}"/>
    <hyperlink ref="A3" location="'2.4.B'!A1" display="'2.4.B'!A1" xr:uid="{EFA44450-33C8-44AB-BE06-E9E839B6677C}"/>
    <hyperlink ref="A4" location="'2.4.C'!A1" display="'2.4.C'!A1" xr:uid="{C0DC0771-12A1-43D9-B1F3-52974EB082E4}"/>
    <hyperlink ref="A5" location="'2.4.D'!A1" display="'2.4.D'!A1" xr:uid="{BAE427B8-889E-4532-90ED-37650AADE133}"/>
    <hyperlink ref="A6" location="'2.4.E'!A1" display="'2.4.E'!A1" xr:uid="{3BE85E1B-D657-4D3A-8304-C9CEE9098ADC}"/>
    <hyperlink ref="A7" location="'2.4.F'!A1" display="'2.4.F'!A1" xr:uid="{82244C33-3F76-4DCB-923E-28FDF44B0128}"/>
  </hyperlinks>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29811-695A-4F75-9924-4C9116B4A170}">
  <dimension ref="A1:V109"/>
  <sheetViews>
    <sheetView zoomScale="70" zoomScaleNormal="70" workbookViewId="0"/>
  </sheetViews>
  <sheetFormatPr defaultColWidth="9" defaultRowHeight="18" x14ac:dyDescent="0.25"/>
  <cols>
    <col min="1" max="7" width="9" style="2"/>
    <col min="8" max="8" width="10.7109375" style="1" customWidth="1"/>
    <col min="9" max="21" width="9" style="2"/>
    <col min="22" max="22" width="9" style="13"/>
    <col min="23" max="16384" width="9" style="2"/>
  </cols>
  <sheetData>
    <row r="1" spans="1:22" ht="26.25" x14ac:dyDescent="0.4">
      <c r="A1" s="9" t="s">
        <v>52</v>
      </c>
    </row>
    <row r="2" spans="1:22" x14ac:dyDescent="0.25">
      <c r="S2" s="2" t="s">
        <v>37</v>
      </c>
      <c r="T2" s="2" t="s">
        <v>38</v>
      </c>
      <c r="U2" s="2" t="s">
        <v>36</v>
      </c>
    </row>
    <row r="3" spans="1:22" x14ac:dyDescent="0.25">
      <c r="R3" s="3">
        <v>46023</v>
      </c>
      <c r="S3" s="4">
        <v>100</v>
      </c>
      <c r="T3" s="4">
        <v>100</v>
      </c>
      <c r="U3" s="4">
        <v>100</v>
      </c>
      <c r="V3" s="13">
        <v>100</v>
      </c>
    </row>
    <row r="4" spans="1:22" x14ac:dyDescent="0.25">
      <c r="R4" s="3">
        <v>46024</v>
      </c>
      <c r="S4" s="4">
        <v>100.2</v>
      </c>
      <c r="T4" s="4">
        <v>100</v>
      </c>
      <c r="U4" s="4">
        <v>99.2</v>
      </c>
      <c r="V4" s="13">
        <v>100</v>
      </c>
    </row>
    <row r="5" spans="1:22" x14ac:dyDescent="0.25">
      <c r="R5" s="3">
        <v>46027</v>
      </c>
      <c r="S5" s="4">
        <v>100.7</v>
      </c>
      <c r="T5" s="4">
        <v>100.1</v>
      </c>
      <c r="U5" s="4">
        <v>98.7</v>
      </c>
      <c r="V5" s="13">
        <v>100</v>
      </c>
    </row>
    <row r="6" spans="1:22" x14ac:dyDescent="0.25">
      <c r="R6" s="3">
        <v>46028</v>
      </c>
      <c r="S6" s="4">
        <v>101.3</v>
      </c>
      <c r="T6" s="4">
        <v>100.3</v>
      </c>
      <c r="U6" s="4">
        <v>99.1</v>
      </c>
      <c r="V6" s="13">
        <v>100</v>
      </c>
    </row>
    <row r="7" spans="1:22" x14ac:dyDescent="0.25">
      <c r="R7" s="3">
        <v>46029</v>
      </c>
      <c r="S7" s="4">
        <v>102</v>
      </c>
      <c r="T7" s="4">
        <v>100.3</v>
      </c>
      <c r="U7" s="4">
        <v>99.7</v>
      </c>
      <c r="V7" s="13">
        <v>100</v>
      </c>
    </row>
    <row r="8" spans="1:22" x14ac:dyDescent="0.25">
      <c r="R8" s="3">
        <v>46030</v>
      </c>
      <c r="S8" s="4">
        <v>102.7</v>
      </c>
      <c r="T8" s="4">
        <v>100.5</v>
      </c>
      <c r="U8" s="4">
        <v>99.6</v>
      </c>
      <c r="V8" s="13">
        <v>100</v>
      </c>
    </row>
    <row r="9" spans="1:22" x14ac:dyDescent="0.25">
      <c r="R9" s="3">
        <v>46031</v>
      </c>
      <c r="S9" s="4">
        <v>103.4</v>
      </c>
      <c r="T9" s="4">
        <v>100.6</v>
      </c>
      <c r="U9" s="4">
        <v>100.1</v>
      </c>
      <c r="V9" s="13">
        <v>100</v>
      </c>
    </row>
    <row r="10" spans="1:22" x14ac:dyDescent="0.25">
      <c r="R10" s="3">
        <v>46034</v>
      </c>
      <c r="S10" s="4">
        <v>104</v>
      </c>
      <c r="T10" s="4">
        <v>100.5</v>
      </c>
      <c r="U10" s="4">
        <v>99.9</v>
      </c>
      <c r="V10" s="13">
        <v>100</v>
      </c>
    </row>
    <row r="11" spans="1:22" x14ac:dyDescent="0.25">
      <c r="R11" s="3">
        <v>46035</v>
      </c>
      <c r="S11" s="4">
        <v>104.4</v>
      </c>
      <c r="T11" s="4">
        <v>100.6</v>
      </c>
      <c r="U11" s="4">
        <v>99.6</v>
      </c>
      <c r="V11" s="13">
        <v>100</v>
      </c>
    </row>
    <row r="12" spans="1:22" x14ac:dyDescent="0.25">
      <c r="R12" s="3">
        <v>46036</v>
      </c>
      <c r="S12" s="4">
        <v>104.8</v>
      </c>
      <c r="T12" s="4">
        <v>100.6</v>
      </c>
      <c r="U12" s="4">
        <v>99.8</v>
      </c>
      <c r="V12" s="13">
        <v>100</v>
      </c>
    </row>
    <row r="13" spans="1:22" x14ac:dyDescent="0.25">
      <c r="R13" s="3">
        <v>46037</v>
      </c>
      <c r="S13" s="4">
        <v>105.3</v>
      </c>
      <c r="T13" s="4">
        <v>100.7</v>
      </c>
      <c r="U13" s="4">
        <v>99.7</v>
      </c>
      <c r="V13" s="13">
        <v>100</v>
      </c>
    </row>
    <row r="14" spans="1:22" x14ac:dyDescent="0.25">
      <c r="R14" s="3">
        <v>46038</v>
      </c>
      <c r="S14" s="4">
        <v>105.9</v>
      </c>
      <c r="T14" s="4">
        <v>100.8</v>
      </c>
      <c r="U14" s="4">
        <v>99.1</v>
      </c>
      <c r="V14" s="13">
        <v>100</v>
      </c>
    </row>
    <row r="15" spans="1:22" x14ac:dyDescent="0.25">
      <c r="R15" s="3">
        <v>46041</v>
      </c>
      <c r="S15" s="4">
        <v>106.3</v>
      </c>
      <c r="T15" s="4">
        <v>100.7</v>
      </c>
      <c r="U15" s="4">
        <v>99.2</v>
      </c>
      <c r="V15" s="13">
        <v>100</v>
      </c>
    </row>
    <row r="16" spans="1:22" x14ac:dyDescent="0.25">
      <c r="R16" s="3">
        <v>46042</v>
      </c>
      <c r="S16" s="4">
        <v>106.7</v>
      </c>
      <c r="T16" s="4">
        <v>100.6</v>
      </c>
      <c r="U16" s="4">
        <v>98.8</v>
      </c>
      <c r="V16" s="13">
        <v>100</v>
      </c>
    </row>
    <row r="17" spans="18:22" x14ac:dyDescent="0.25">
      <c r="R17" s="3">
        <v>46043</v>
      </c>
      <c r="S17" s="4">
        <v>107</v>
      </c>
      <c r="T17" s="4">
        <v>100.5</v>
      </c>
      <c r="U17" s="4">
        <v>97.8</v>
      </c>
      <c r="V17" s="13">
        <v>100</v>
      </c>
    </row>
    <row r="18" spans="18:22" x14ac:dyDescent="0.25">
      <c r="R18" s="3">
        <v>46044</v>
      </c>
      <c r="S18" s="4">
        <v>107.4</v>
      </c>
      <c r="T18" s="4">
        <v>100.5</v>
      </c>
      <c r="U18" s="4">
        <v>96.9</v>
      </c>
      <c r="V18" s="13">
        <v>100</v>
      </c>
    </row>
    <row r="19" spans="18:22" x14ac:dyDescent="0.25">
      <c r="R19" s="3">
        <v>46045</v>
      </c>
      <c r="S19" s="4">
        <v>107.8</v>
      </c>
      <c r="T19" s="4">
        <v>100.3</v>
      </c>
      <c r="U19" s="4">
        <v>96.5</v>
      </c>
      <c r="V19" s="13">
        <v>100</v>
      </c>
    </row>
    <row r="20" spans="18:22" x14ac:dyDescent="0.25">
      <c r="R20" s="3">
        <v>46048</v>
      </c>
      <c r="S20" s="4">
        <v>108.3</v>
      </c>
      <c r="T20" s="4">
        <v>100</v>
      </c>
      <c r="U20" s="4">
        <v>96.1</v>
      </c>
      <c r="V20" s="13">
        <v>100</v>
      </c>
    </row>
    <row r="21" spans="18:22" x14ac:dyDescent="0.25">
      <c r="R21" s="3">
        <v>46049</v>
      </c>
      <c r="S21" s="4">
        <v>108.8</v>
      </c>
      <c r="T21" s="4">
        <v>99.8</v>
      </c>
      <c r="U21" s="4">
        <v>95.4</v>
      </c>
      <c r="V21" s="13">
        <v>100</v>
      </c>
    </row>
    <row r="22" spans="18:22" x14ac:dyDescent="0.25">
      <c r="R22" s="3">
        <v>46050</v>
      </c>
      <c r="S22" s="4">
        <v>109.6</v>
      </c>
      <c r="T22" s="4">
        <v>99.6</v>
      </c>
      <c r="U22" s="4">
        <v>94.6</v>
      </c>
      <c r="V22" s="13">
        <v>100</v>
      </c>
    </row>
    <row r="23" spans="18:22" x14ac:dyDescent="0.25">
      <c r="R23" s="3">
        <v>46051</v>
      </c>
      <c r="S23" s="4">
        <v>110.4</v>
      </c>
      <c r="T23" s="4">
        <v>99.7</v>
      </c>
      <c r="U23" s="4">
        <v>94.3</v>
      </c>
      <c r="V23" s="13">
        <v>100</v>
      </c>
    </row>
    <row r="24" spans="18:22" x14ac:dyDescent="0.25">
      <c r="R24" s="3">
        <v>46052</v>
      </c>
      <c r="S24" s="4">
        <v>111.2</v>
      </c>
      <c r="T24" s="4">
        <v>99.8</v>
      </c>
      <c r="U24" s="4">
        <v>93.5</v>
      </c>
      <c r="V24" s="13">
        <v>100</v>
      </c>
    </row>
    <row r="25" spans="18:22" x14ac:dyDescent="0.25">
      <c r="R25" s="3">
        <v>46055</v>
      </c>
      <c r="S25" s="4">
        <v>111.4</v>
      </c>
      <c r="T25" s="4">
        <v>99.9</v>
      </c>
      <c r="U25" s="4">
        <v>92.4</v>
      </c>
      <c r="V25" s="13">
        <v>100</v>
      </c>
    </row>
    <row r="26" spans="18:22" x14ac:dyDescent="0.25">
      <c r="R26" s="3">
        <v>46056</v>
      </c>
      <c r="S26" s="4">
        <v>112</v>
      </c>
      <c r="T26" s="4">
        <v>100.3</v>
      </c>
      <c r="U26" s="4">
        <v>91.5</v>
      </c>
      <c r="V26" s="13">
        <v>100</v>
      </c>
    </row>
    <row r="27" spans="18:22" x14ac:dyDescent="0.25">
      <c r="R27" s="3">
        <v>46057</v>
      </c>
      <c r="S27" s="4">
        <v>112.2</v>
      </c>
      <c r="T27" s="4">
        <v>100.3</v>
      </c>
      <c r="U27" s="4">
        <v>90.3</v>
      </c>
      <c r="V27" s="13">
        <v>100</v>
      </c>
    </row>
    <row r="28" spans="18:22" x14ac:dyDescent="0.25">
      <c r="R28" s="3">
        <v>46058</v>
      </c>
      <c r="S28" s="4">
        <v>111.9</v>
      </c>
      <c r="T28" s="4">
        <v>100.3</v>
      </c>
      <c r="U28" s="4">
        <v>90.3</v>
      </c>
      <c r="V28" s="13">
        <v>100</v>
      </c>
    </row>
    <row r="29" spans="18:22" x14ac:dyDescent="0.25">
      <c r="R29" s="3">
        <v>46059</v>
      </c>
      <c r="S29" s="4">
        <v>111.6</v>
      </c>
      <c r="T29" s="4">
        <v>100.2</v>
      </c>
      <c r="U29" s="4">
        <v>90.2</v>
      </c>
      <c r="V29" s="13">
        <v>100</v>
      </c>
    </row>
    <row r="30" spans="18:22" x14ac:dyDescent="0.25">
      <c r="R30" s="3">
        <v>46062</v>
      </c>
      <c r="S30" s="4">
        <v>111.8</v>
      </c>
      <c r="T30" s="4">
        <v>100.1</v>
      </c>
      <c r="U30" s="4">
        <v>90.7</v>
      </c>
      <c r="V30" s="13">
        <v>100</v>
      </c>
    </row>
    <row r="31" spans="18:22" x14ac:dyDescent="0.25">
      <c r="R31" s="3">
        <v>46063</v>
      </c>
      <c r="S31" s="4">
        <v>111.7</v>
      </c>
      <c r="T31" s="4">
        <v>100</v>
      </c>
      <c r="U31" s="4">
        <v>90.9</v>
      </c>
      <c r="V31" s="13">
        <v>100</v>
      </c>
    </row>
    <row r="32" spans="18:22" x14ac:dyDescent="0.25">
      <c r="R32" s="3">
        <v>46064</v>
      </c>
      <c r="S32" s="4">
        <v>111.6</v>
      </c>
      <c r="T32" s="4">
        <v>100</v>
      </c>
      <c r="U32" s="4">
        <v>91.3</v>
      </c>
      <c r="V32" s="13">
        <v>100</v>
      </c>
    </row>
    <row r="33" spans="1:22" x14ac:dyDescent="0.25">
      <c r="R33" s="3">
        <v>46065</v>
      </c>
      <c r="S33" s="4">
        <v>112.1</v>
      </c>
      <c r="T33" s="4">
        <v>100.1</v>
      </c>
      <c r="U33" s="4">
        <v>91.4</v>
      </c>
      <c r="V33" s="13">
        <v>100</v>
      </c>
    </row>
    <row r="34" spans="1:22" x14ac:dyDescent="0.25">
      <c r="A34" s="14" t="s">
        <v>39</v>
      </c>
      <c r="B34" s="14"/>
      <c r="C34" s="14"/>
      <c r="D34" s="14"/>
      <c r="E34" s="14"/>
      <c r="F34" s="14"/>
      <c r="G34" s="14"/>
      <c r="H34" s="14"/>
      <c r="I34" s="14"/>
      <c r="J34" s="14"/>
      <c r="K34" s="14"/>
      <c r="L34" s="14"/>
      <c r="M34" s="14"/>
      <c r="N34" s="14"/>
      <c r="O34" s="14"/>
      <c r="R34" s="3">
        <v>46066</v>
      </c>
      <c r="S34" s="4">
        <v>112.6</v>
      </c>
      <c r="T34" s="4">
        <v>100.1</v>
      </c>
      <c r="U34" s="4">
        <v>91.9</v>
      </c>
      <c r="V34" s="13">
        <v>100</v>
      </c>
    </row>
    <row r="35" spans="1:22" x14ac:dyDescent="0.25">
      <c r="A35" s="15" t="s">
        <v>61</v>
      </c>
      <c r="B35" s="15"/>
      <c r="C35" s="15"/>
      <c r="D35" s="15"/>
      <c r="E35" s="15"/>
      <c r="F35" s="15"/>
      <c r="G35" s="15"/>
      <c r="H35" s="15"/>
      <c r="I35" s="15"/>
      <c r="J35" s="15"/>
      <c r="K35" s="15"/>
      <c r="L35" s="15"/>
      <c r="M35" s="15"/>
      <c r="N35" s="15"/>
      <c r="O35" s="15"/>
      <c r="R35" s="3">
        <v>46069</v>
      </c>
      <c r="S35" s="4">
        <v>112.9</v>
      </c>
      <c r="T35" s="4">
        <v>100.1</v>
      </c>
      <c r="U35" s="4">
        <v>92.2</v>
      </c>
      <c r="V35" s="13">
        <v>100</v>
      </c>
    </row>
    <row r="36" spans="1:22" x14ac:dyDescent="0.25">
      <c r="A36" s="15"/>
      <c r="B36" s="15"/>
      <c r="C36" s="15"/>
      <c r="D36" s="15"/>
      <c r="E36" s="15"/>
      <c r="F36" s="15"/>
      <c r="G36" s="15"/>
      <c r="H36" s="15"/>
      <c r="I36" s="15"/>
      <c r="J36" s="15"/>
      <c r="K36" s="15"/>
      <c r="L36" s="15"/>
      <c r="M36" s="15"/>
      <c r="N36" s="15"/>
      <c r="O36" s="15"/>
      <c r="R36" s="3">
        <v>46070</v>
      </c>
      <c r="S36" s="4">
        <v>113.2</v>
      </c>
      <c r="T36" s="4">
        <v>100.1</v>
      </c>
      <c r="U36" s="4">
        <v>92.4</v>
      </c>
      <c r="V36" s="13">
        <v>100</v>
      </c>
    </row>
    <row r="37" spans="1:22" x14ac:dyDescent="0.25">
      <c r="R37" s="3">
        <v>46071</v>
      </c>
      <c r="S37" s="4">
        <v>113.5</v>
      </c>
      <c r="T37" s="4">
        <v>100.2</v>
      </c>
      <c r="U37" s="4">
        <v>92.7</v>
      </c>
      <c r="V37" s="13">
        <v>100</v>
      </c>
    </row>
    <row r="38" spans="1:22" x14ac:dyDescent="0.25">
      <c r="A38" s="10" t="s">
        <v>40</v>
      </c>
      <c r="R38" s="3">
        <v>46072</v>
      </c>
      <c r="S38" s="4">
        <v>113.3</v>
      </c>
      <c r="T38" s="4">
        <v>100.2</v>
      </c>
      <c r="U38" s="4">
        <v>92.1</v>
      </c>
      <c r="V38" s="13">
        <v>100</v>
      </c>
    </row>
    <row r="39" spans="1:22" x14ac:dyDescent="0.25">
      <c r="R39" s="3">
        <v>46073</v>
      </c>
      <c r="S39" s="4">
        <v>113.2</v>
      </c>
      <c r="T39" s="4">
        <v>100.4</v>
      </c>
      <c r="U39" s="4">
        <v>91.3</v>
      </c>
      <c r="V39" s="13">
        <v>100</v>
      </c>
    </row>
    <row r="40" spans="1:22" x14ac:dyDescent="0.25">
      <c r="R40" s="3">
        <v>46076</v>
      </c>
      <c r="S40" s="4">
        <v>113.2</v>
      </c>
      <c r="T40" s="4">
        <v>100.4</v>
      </c>
      <c r="U40" s="4">
        <v>91.6</v>
      </c>
      <c r="V40" s="13">
        <v>100</v>
      </c>
    </row>
    <row r="41" spans="1:22" x14ac:dyDescent="0.25">
      <c r="R41" s="3">
        <v>46077</v>
      </c>
      <c r="S41" s="4">
        <v>113.1</v>
      </c>
      <c r="T41" s="4">
        <v>100.5</v>
      </c>
      <c r="U41" s="4">
        <v>91.6</v>
      </c>
      <c r="V41" s="13">
        <v>100</v>
      </c>
    </row>
    <row r="42" spans="1:22" x14ac:dyDescent="0.25">
      <c r="R42" s="3">
        <v>46078</v>
      </c>
      <c r="S42" s="4">
        <v>112.9</v>
      </c>
      <c r="T42" s="4">
        <v>100.4</v>
      </c>
      <c r="U42" s="4">
        <v>91.6</v>
      </c>
      <c r="V42" s="13">
        <v>100</v>
      </c>
    </row>
    <row r="43" spans="1:22" x14ac:dyDescent="0.25">
      <c r="R43" s="3">
        <v>46079</v>
      </c>
      <c r="S43" s="4">
        <v>112.9</v>
      </c>
      <c r="T43" s="4">
        <v>100.4</v>
      </c>
      <c r="U43" s="4">
        <v>92</v>
      </c>
      <c r="V43" s="13">
        <v>100</v>
      </c>
    </row>
    <row r="44" spans="1:22" x14ac:dyDescent="0.25">
      <c r="R44" s="3">
        <v>46080</v>
      </c>
      <c r="S44" s="4">
        <v>112.8</v>
      </c>
      <c r="T44" s="4">
        <v>100.4</v>
      </c>
      <c r="U44" s="4">
        <v>93.5</v>
      </c>
      <c r="V44" s="13">
        <v>100</v>
      </c>
    </row>
    <row r="45" spans="1:22" x14ac:dyDescent="0.25">
      <c r="R45" s="3">
        <v>46083</v>
      </c>
      <c r="S45" s="4">
        <v>112.2</v>
      </c>
      <c r="T45" s="4">
        <v>100.6</v>
      </c>
      <c r="U45" s="4">
        <v>93.8</v>
      </c>
      <c r="V45" s="13">
        <v>100</v>
      </c>
    </row>
    <row r="46" spans="1:22" x14ac:dyDescent="0.25">
      <c r="R46" s="3">
        <v>46084</v>
      </c>
      <c r="S46" s="4">
        <v>111.2</v>
      </c>
      <c r="T46" s="4">
        <v>101.2</v>
      </c>
      <c r="U46" s="4">
        <v>95.4</v>
      </c>
      <c r="V46" s="13">
        <v>100</v>
      </c>
    </row>
    <row r="47" spans="1:22" x14ac:dyDescent="0.25">
      <c r="R47" s="3">
        <v>46085</v>
      </c>
      <c r="S47" s="4">
        <v>110.5</v>
      </c>
      <c r="T47" s="4">
        <v>101.3</v>
      </c>
      <c r="U47" s="4">
        <v>96.1</v>
      </c>
      <c r="V47" s="13">
        <v>100</v>
      </c>
    </row>
    <row r="48" spans="1:22" x14ac:dyDescent="0.25">
      <c r="R48" s="3">
        <v>46086</v>
      </c>
      <c r="S48" s="4">
        <v>109.9</v>
      </c>
      <c r="T48" s="4">
        <v>101.4</v>
      </c>
      <c r="U48" s="4">
        <v>96.4</v>
      </c>
      <c r="V48" s="13">
        <v>100</v>
      </c>
    </row>
    <row r="49" spans="18:22" x14ac:dyDescent="0.25">
      <c r="R49" s="3">
        <v>46087</v>
      </c>
      <c r="S49" s="4">
        <v>109.1</v>
      </c>
      <c r="T49" s="4">
        <v>101.6</v>
      </c>
      <c r="U49" s="4">
        <v>96.6</v>
      </c>
      <c r="V49" s="13">
        <v>100</v>
      </c>
    </row>
    <row r="50" spans="18:22" x14ac:dyDescent="0.25">
      <c r="R50" s="3">
        <v>46090</v>
      </c>
      <c r="S50" s="4">
        <v>108.5</v>
      </c>
      <c r="T50" s="4">
        <v>101.8</v>
      </c>
      <c r="U50" s="4">
        <v>98.8</v>
      </c>
      <c r="V50" s="13">
        <v>100</v>
      </c>
    </row>
    <row r="51" spans="18:22" x14ac:dyDescent="0.25">
      <c r="R51" s="3">
        <v>46091</v>
      </c>
      <c r="S51" s="4">
        <v>108.8</v>
      </c>
      <c r="T51" s="4">
        <v>101.6</v>
      </c>
      <c r="U51" s="4">
        <v>98.1</v>
      </c>
      <c r="V51" s="13">
        <v>100</v>
      </c>
    </row>
    <row r="52" spans="18:22" x14ac:dyDescent="0.25">
      <c r="R52" s="3">
        <v>46092</v>
      </c>
      <c r="S52" s="4">
        <v>109</v>
      </c>
      <c r="T52" s="4">
        <v>101.6</v>
      </c>
      <c r="U52" s="4">
        <v>98.1</v>
      </c>
      <c r="V52" s="13">
        <v>100</v>
      </c>
    </row>
    <row r="53" spans="18:22" x14ac:dyDescent="0.25">
      <c r="R53" s="3">
        <v>46093</v>
      </c>
      <c r="S53" s="4">
        <v>109.2</v>
      </c>
      <c r="T53" s="4">
        <v>101.7</v>
      </c>
      <c r="U53" s="4">
        <v>98.2</v>
      </c>
      <c r="V53" s="13">
        <v>100</v>
      </c>
    </row>
    <row r="54" spans="18:22" x14ac:dyDescent="0.25">
      <c r="R54" s="3">
        <v>46094</v>
      </c>
      <c r="S54" s="4">
        <v>109.4</v>
      </c>
      <c r="T54" s="4">
        <v>102</v>
      </c>
      <c r="U54" s="4">
        <v>98.2</v>
      </c>
      <c r="V54" s="13">
        <v>100</v>
      </c>
    </row>
    <row r="55" spans="18:22" x14ac:dyDescent="0.25">
      <c r="R55" s="3">
        <v>46097</v>
      </c>
      <c r="S55" s="4">
        <v>109.7</v>
      </c>
      <c r="T55" s="4">
        <v>102.1</v>
      </c>
      <c r="U55" s="4">
        <v>97.3</v>
      </c>
      <c r="V55" s="13">
        <v>100</v>
      </c>
    </row>
    <row r="56" spans="18:22" x14ac:dyDescent="0.25">
      <c r="R56" s="3">
        <v>46098</v>
      </c>
      <c r="S56" s="4">
        <v>109.8</v>
      </c>
      <c r="T56" s="4">
        <v>102.1</v>
      </c>
      <c r="U56" s="4">
        <v>98.6</v>
      </c>
      <c r="V56" s="13">
        <v>100</v>
      </c>
    </row>
    <row r="57" spans="18:22" x14ac:dyDescent="0.25">
      <c r="R57" s="3">
        <v>46099</v>
      </c>
      <c r="S57" s="4">
        <v>109.7</v>
      </c>
      <c r="T57" s="4">
        <v>102</v>
      </c>
      <c r="U57" s="4">
        <v>99.6</v>
      </c>
      <c r="V57" s="13">
        <v>100</v>
      </c>
    </row>
    <row r="58" spans="18:22" x14ac:dyDescent="0.25">
      <c r="R58" s="3">
        <v>46100</v>
      </c>
      <c r="S58" s="4">
        <v>109.5</v>
      </c>
      <c r="T58" s="4">
        <v>102.3</v>
      </c>
      <c r="U58" s="4">
        <v>101.6</v>
      </c>
      <c r="V58" s="13">
        <v>100</v>
      </c>
    </row>
    <row r="59" spans="18:22" x14ac:dyDescent="0.25">
      <c r="R59" s="3">
        <v>46101</v>
      </c>
      <c r="S59" s="4">
        <v>109.5</v>
      </c>
      <c r="T59" s="4">
        <v>102.3</v>
      </c>
      <c r="U59" s="4">
        <v>102.8</v>
      </c>
      <c r="V59" s="13">
        <v>100</v>
      </c>
    </row>
    <row r="60" spans="18:22" x14ac:dyDescent="0.25">
      <c r="R60" s="3">
        <v>46104</v>
      </c>
      <c r="S60" s="4">
        <v>109.6</v>
      </c>
      <c r="T60" s="4">
        <v>102.3</v>
      </c>
      <c r="U60" s="4">
        <v>103.9</v>
      </c>
      <c r="V60" s="13">
        <v>100</v>
      </c>
    </row>
    <row r="61" spans="18:22" x14ac:dyDescent="0.25">
      <c r="R61" s="3">
        <v>46105</v>
      </c>
      <c r="S61" s="4">
        <v>109.3</v>
      </c>
      <c r="T61" s="4">
        <v>101.9</v>
      </c>
      <c r="U61" s="4">
        <v>104.1</v>
      </c>
      <c r="V61" s="13">
        <v>100</v>
      </c>
    </row>
    <row r="62" spans="18:22" x14ac:dyDescent="0.25">
      <c r="R62" s="3">
        <v>46106</v>
      </c>
      <c r="S62" s="4">
        <v>109.2</v>
      </c>
      <c r="T62" s="4">
        <v>101.9</v>
      </c>
      <c r="U62" s="4">
        <v>104.9</v>
      </c>
      <c r="V62" s="13">
        <v>100</v>
      </c>
    </row>
    <row r="63" spans="18:22" x14ac:dyDescent="0.25">
      <c r="R63" s="3">
        <v>46107</v>
      </c>
      <c r="S63" s="4">
        <v>108.9</v>
      </c>
      <c r="T63" s="4">
        <v>101.9</v>
      </c>
      <c r="U63" s="4">
        <v>103.6</v>
      </c>
      <c r="V63" s="13">
        <v>100</v>
      </c>
    </row>
    <row r="64" spans="18:22" x14ac:dyDescent="0.25">
      <c r="R64" s="3">
        <v>46108</v>
      </c>
      <c r="S64" s="4">
        <v>108.7</v>
      </c>
      <c r="T64" s="4">
        <v>102.1</v>
      </c>
      <c r="U64" s="4">
        <v>104.1</v>
      </c>
      <c r="V64" s="13">
        <v>100</v>
      </c>
    </row>
    <row r="65" spans="18:22" x14ac:dyDescent="0.25">
      <c r="R65" s="3">
        <v>46111</v>
      </c>
      <c r="S65" s="4">
        <v>108.2</v>
      </c>
      <c r="T65" s="4">
        <v>102.2</v>
      </c>
      <c r="U65" s="4">
        <v>105.1</v>
      </c>
      <c r="V65" s="13">
        <v>100</v>
      </c>
    </row>
    <row r="66" spans="18:22" x14ac:dyDescent="0.25">
      <c r="R66" s="3">
        <v>46112</v>
      </c>
      <c r="S66" s="4">
        <v>108.1</v>
      </c>
      <c r="T66" s="4">
        <v>102.3</v>
      </c>
      <c r="U66" s="4">
        <v>106.6</v>
      </c>
      <c r="V66" s="13">
        <v>100</v>
      </c>
    </row>
    <row r="67" spans="18:22" x14ac:dyDescent="0.25">
      <c r="R67" s="3">
        <v>46113</v>
      </c>
      <c r="S67" s="4">
        <v>108.1</v>
      </c>
      <c r="T67" s="4">
        <v>101.9</v>
      </c>
      <c r="U67" s="4">
        <v>107</v>
      </c>
      <c r="V67" s="13">
        <v>100</v>
      </c>
    </row>
    <row r="68" spans="18:22" x14ac:dyDescent="0.25">
      <c r="R68" s="3">
        <v>46114</v>
      </c>
      <c r="S68" s="4">
        <v>108.3</v>
      </c>
      <c r="T68" s="4">
        <v>101.9</v>
      </c>
      <c r="U68" s="4">
        <v>108.5</v>
      </c>
      <c r="V68" s="13">
        <v>100</v>
      </c>
    </row>
    <row r="69" spans="18:22" x14ac:dyDescent="0.25">
      <c r="R69" s="3">
        <v>46115</v>
      </c>
      <c r="S69" s="4">
        <v>108.6</v>
      </c>
      <c r="T69" s="4">
        <v>101.9</v>
      </c>
      <c r="U69" s="4">
        <v>108.3</v>
      </c>
      <c r="V69" s="13">
        <v>100</v>
      </c>
    </row>
    <row r="70" spans="18:22" x14ac:dyDescent="0.25">
      <c r="R70" s="3">
        <v>46118</v>
      </c>
      <c r="S70" s="4">
        <v>109.1</v>
      </c>
      <c r="T70" s="4">
        <v>101.8</v>
      </c>
      <c r="U70" s="4">
        <v>107.2</v>
      </c>
      <c r="V70" s="13">
        <v>100</v>
      </c>
    </row>
    <row r="71" spans="18:22" x14ac:dyDescent="0.25">
      <c r="R71" s="3">
        <v>46119</v>
      </c>
      <c r="S71" s="4">
        <v>109.3</v>
      </c>
      <c r="T71" s="4">
        <v>101.7</v>
      </c>
      <c r="U71" s="4">
        <v>106.8</v>
      </c>
      <c r="V71" s="13">
        <v>100</v>
      </c>
    </row>
    <row r="72" spans="18:22" x14ac:dyDescent="0.25">
      <c r="R72" s="3">
        <v>46120</v>
      </c>
      <c r="S72" s="4">
        <v>109.9</v>
      </c>
      <c r="T72" s="4">
        <v>101.3</v>
      </c>
      <c r="U72" s="4">
        <v>105.3</v>
      </c>
      <c r="V72" s="13">
        <v>100</v>
      </c>
    </row>
    <row r="73" spans="18:22" x14ac:dyDescent="0.25">
      <c r="R73" s="3">
        <v>46121</v>
      </c>
      <c r="S73" s="4">
        <v>110.5</v>
      </c>
      <c r="T73" s="4">
        <v>101.2</v>
      </c>
      <c r="U73" s="4">
        <v>103.7</v>
      </c>
      <c r="V73" s="13">
        <v>100</v>
      </c>
    </row>
    <row r="74" spans="18:22" x14ac:dyDescent="0.25">
      <c r="R74" s="3">
        <v>46122</v>
      </c>
      <c r="S74" s="4">
        <v>111.4</v>
      </c>
      <c r="T74" s="4">
        <v>101.2</v>
      </c>
      <c r="U74" s="4">
        <v>101.2</v>
      </c>
      <c r="V74" s="13">
        <v>100</v>
      </c>
    </row>
    <row r="75" spans="18:22" x14ac:dyDescent="0.25">
      <c r="R75" s="3">
        <v>46125</v>
      </c>
      <c r="S75" s="4">
        <v>112.3</v>
      </c>
      <c r="T75" s="4">
        <v>100.9</v>
      </c>
      <c r="U75" s="4">
        <v>98.9</v>
      </c>
      <c r="V75" s="13">
        <v>100</v>
      </c>
    </row>
    <row r="76" spans="18:22" x14ac:dyDescent="0.25">
      <c r="R76" s="3">
        <v>46126</v>
      </c>
      <c r="S76" s="4">
        <v>113.4</v>
      </c>
      <c r="T76" s="4">
        <v>100.7</v>
      </c>
      <c r="U76" s="4">
        <v>95.5</v>
      </c>
      <c r="V76" s="13">
        <v>100</v>
      </c>
    </row>
    <row r="77" spans="18:22" x14ac:dyDescent="0.25">
      <c r="R77" s="3">
        <v>46127</v>
      </c>
      <c r="S77" s="4">
        <v>114.2</v>
      </c>
      <c r="T77" s="4">
        <v>100.6</v>
      </c>
      <c r="U77" s="4">
        <v>94.3</v>
      </c>
      <c r="V77" s="13">
        <v>100</v>
      </c>
    </row>
    <row r="78" spans="18:22" x14ac:dyDescent="0.25">
      <c r="R78" s="3">
        <v>46128</v>
      </c>
      <c r="S78" s="4">
        <v>114.8</v>
      </c>
      <c r="T78" s="4">
        <v>100.6</v>
      </c>
      <c r="U78" s="4">
        <v>92.6</v>
      </c>
      <c r="V78" s="13">
        <v>100</v>
      </c>
    </row>
    <row r="79" spans="18:22" x14ac:dyDescent="0.25">
      <c r="R79" s="3">
        <v>46129</v>
      </c>
      <c r="S79" s="4">
        <v>115.3</v>
      </c>
      <c r="T79" s="4">
        <v>100.6</v>
      </c>
      <c r="U79" s="4">
        <v>92</v>
      </c>
      <c r="V79" s="13">
        <v>100</v>
      </c>
    </row>
    <row r="80" spans="18:22" x14ac:dyDescent="0.25">
      <c r="R80" s="3">
        <v>46132</v>
      </c>
      <c r="S80" s="4">
        <v>115.6</v>
      </c>
      <c r="T80" s="4">
        <v>100.6</v>
      </c>
      <c r="U80" s="4">
        <v>91</v>
      </c>
      <c r="V80" s="13">
        <v>100</v>
      </c>
    </row>
    <row r="81" spans="18:22" x14ac:dyDescent="0.25">
      <c r="R81" s="3">
        <v>46133</v>
      </c>
      <c r="S81" s="4">
        <v>115.7</v>
      </c>
      <c r="T81" s="4">
        <v>100.7</v>
      </c>
      <c r="U81" s="4">
        <v>89.7</v>
      </c>
      <c r="V81" s="13">
        <v>100</v>
      </c>
    </row>
    <row r="82" spans="18:22" x14ac:dyDescent="0.25">
      <c r="R82" s="3">
        <v>46134</v>
      </c>
      <c r="S82" s="4">
        <v>115.7</v>
      </c>
      <c r="T82" s="4">
        <v>100.7</v>
      </c>
      <c r="U82" s="4">
        <v>88.7</v>
      </c>
      <c r="V82" s="13">
        <v>100</v>
      </c>
    </row>
    <row r="83" spans="18:22" x14ac:dyDescent="0.25">
      <c r="R83" s="3">
        <v>46135</v>
      </c>
      <c r="S83" s="4">
        <v>115.7</v>
      </c>
      <c r="T83" s="4">
        <v>100.7</v>
      </c>
      <c r="U83" s="4">
        <v>87.7</v>
      </c>
      <c r="V83" s="13">
        <v>100</v>
      </c>
    </row>
    <row r="84" spans="18:22" x14ac:dyDescent="0.25">
      <c r="R84" s="3">
        <v>46136</v>
      </c>
      <c r="S84" s="4">
        <v>115.5</v>
      </c>
      <c r="T84" s="4">
        <v>100.8</v>
      </c>
      <c r="U84" s="4">
        <v>87.2</v>
      </c>
      <c r="V84" s="13">
        <v>100</v>
      </c>
    </row>
    <row r="85" spans="18:22" x14ac:dyDescent="0.25">
      <c r="R85" s="3">
        <v>46139</v>
      </c>
      <c r="S85" s="4">
        <v>115.5</v>
      </c>
      <c r="T85" s="4">
        <v>100.7</v>
      </c>
      <c r="U85" s="4">
        <v>86.6</v>
      </c>
      <c r="V85" s="13">
        <v>100</v>
      </c>
    </row>
    <row r="86" spans="18:22" x14ac:dyDescent="0.25">
      <c r="R86" s="3">
        <v>46140</v>
      </c>
      <c r="S86" s="4">
        <v>115.3</v>
      </c>
      <c r="T86" s="4">
        <v>100.8</v>
      </c>
      <c r="U86" s="4">
        <v>87.2</v>
      </c>
      <c r="V86" s="13">
        <v>100</v>
      </c>
    </row>
    <row r="87" spans="18:22" x14ac:dyDescent="0.25">
      <c r="R87" s="3">
        <v>46141</v>
      </c>
      <c r="S87" s="4">
        <v>115.2</v>
      </c>
      <c r="T87" s="4">
        <v>100.8</v>
      </c>
      <c r="U87" s="4">
        <v>87.1</v>
      </c>
      <c r="V87" s="13">
        <v>100</v>
      </c>
    </row>
    <row r="88" spans="18:22" x14ac:dyDescent="0.25">
      <c r="R88" s="3">
        <v>46142</v>
      </c>
      <c r="S88" s="4">
        <v>115</v>
      </c>
      <c r="T88" s="4">
        <v>100.9</v>
      </c>
      <c r="U88" s="4">
        <v>87.9</v>
      </c>
      <c r="V88" s="13">
        <v>100</v>
      </c>
    </row>
    <row r="89" spans="18:22" x14ac:dyDescent="0.25">
      <c r="R89" s="3">
        <v>46143</v>
      </c>
      <c r="S89" s="4">
        <v>114.9</v>
      </c>
      <c r="T89" s="4">
        <v>100.9</v>
      </c>
      <c r="U89" s="4">
        <v>87.7</v>
      </c>
      <c r="V89" s="13">
        <v>100</v>
      </c>
    </row>
    <row r="90" spans="18:22" x14ac:dyDescent="0.25">
      <c r="R90" s="3">
        <v>46146</v>
      </c>
      <c r="S90" s="4">
        <v>114.6</v>
      </c>
      <c r="T90" s="4">
        <v>100.8</v>
      </c>
      <c r="U90" s="4">
        <v>87.3</v>
      </c>
      <c r="V90" s="13">
        <v>100</v>
      </c>
    </row>
    <row r="91" spans="18:22" x14ac:dyDescent="0.25">
      <c r="R91" s="3">
        <v>46147</v>
      </c>
      <c r="S91" s="4">
        <v>114.8</v>
      </c>
      <c r="T91" s="4">
        <v>101.1</v>
      </c>
      <c r="U91" s="4">
        <v>86.7</v>
      </c>
      <c r="V91" s="13">
        <v>100</v>
      </c>
    </row>
    <row r="92" spans="18:22" x14ac:dyDescent="0.25">
      <c r="R92" s="3">
        <v>46148</v>
      </c>
      <c r="S92" s="4">
        <v>115.3</v>
      </c>
      <c r="T92" s="4">
        <v>100.9</v>
      </c>
      <c r="U92" s="4">
        <v>86.6</v>
      </c>
      <c r="V92" s="13">
        <v>100</v>
      </c>
    </row>
    <row r="93" spans="18:22" x14ac:dyDescent="0.25">
      <c r="R93" s="3">
        <v>46149</v>
      </c>
      <c r="S93" s="4">
        <v>115.8</v>
      </c>
      <c r="T93" s="4">
        <v>100.8</v>
      </c>
      <c r="U93" s="4">
        <v>85.5</v>
      </c>
      <c r="V93" s="13">
        <v>100</v>
      </c>
    </row>
    <row r="94" spans="18:22" x14ac:dyDescent="0.25">
      <c r="R94" s="3">
        <v>46150</v>
      </c>
      <c r="S94" s="4">
        <v>116.3</v>
      </c>
      <c r="T94" s="4">
        <v>100.7</v>
      </c>
      <c r="U94" s="4">
        <v>85.2</v>
      </c>
      <c r="V94" s="13">
        <v>100</v>
      </c>
    </row>
    <row r="95" spans="18:22" x14ac:dyDescent="0.25">
      <c r="R95" s="3">
        <v>46153</v>
      </c>
      <c r="S95" s="4">
        <v>116.9</v>
      </c>
      <c r="T95" s="4">
        <v>100.7</v>
      </c>
      <c r="U95" s="4">
        <v>84.8</v>
      </c>
      <c r="V95" s="13">
        <v>100</v>
      </c>
    </row>
    <row r="96" spans="18:22" x14ac:dyDescent="0.25">
      <c r="R96" s="3">
        <v>46154</v>
      </c>
      <c r="S96" s="4">
        <v>117.2</v>
      </c>
      <c r="T96" s="4">
        <v>100.8</v>
      </c>
      <c r="U96" s="4">
        <v>83.8</v>
      </c>
      <c r="V96" s="13">
        <v>100</v>
      </c>
    </row>
    <row r="97" spans="18:22" x14ac:dyDescent="0.25">
      <c r="R97" s="3">
        <v>46155</v>
      </c>
      <c r="S97" s="4">
        <v>117</v>
      </c>
      <c r="T97" s="4">
        <v>100.9</v>
      </c>
      <c r="U97" s="4">
        <v>83.3</v>
      </c>
      <c r="V97" s="13">
        <v>100</v>
      </c>
    </row>
    <row r="98" spans="18:22" x14ac:dyDescent="0.25">
      <c r="R98" s="3">
        <v>46156</v>
      </c>
      <c r="S98" s="4">
        <v>116.8</v>
      </c>
      <c r="T98" s="4">
        <v>100.9</v>
      </c>
      <c r="U98" s="4">
        <v>82.6</v>
      </c>
      <c r="V98" s="13">
        <v>100</v>
      </c>
    </row>
    <row r="99" spans="18:22" x14ac:dyDescent="0.25">
      <c r="R99" s="3">
        <v>46157</v>
      </c>
      <c r="S99" s="4">
        <v>116.4</v>
      </c>
      <c r="T99" s="4">
        <v>101</v>
      </c>
      <c r="U99" s="4">
        <v>81.5</v>
      </c>
      <c r="V99" s="13">
        <v>100</v>
      </c>
    </row>
    <row r="100" spans="18:22" x14ac:dyDescent="0.25">
      <c r="R100" s="3">
        <v>46160</v>
      </c>
      <c r="S100" s="4">
        <v>115.6</v>
      </c>
      <c r="T100" s="4">
        <v>101.1</v>
      </c>
      <c r="U100" s="4">
        <v>81.400000000000006</v>
      </c>
      <c r="V100" s="13">
        <v>100</v>
      </c>
    </row>
    <row r="101" spans="18:22" x14ac:dyDescent="0.25">
      <c r="R101" s="3">
        <v>46161</v>
      </c>
      <c r="S101" s="4">
        <v>115.2</v>
      </c>
      <c r="T101" s="4">
        <v>101.1</v>
      </c>
      <c r="U101" s="4">
        <v>81.5</v>
      </c>
      <c r="V101" s="13">
        <v>100</v>
      </c>
    </row>
    <row r="102" spans="18:22" x14ac:dyDescent="0.25">
      <c r="R102" s="3">
        <v>46162</v>
      </c>
      <c r="S102" s="4">
        <v>114.8</v>
      </c>
      <c r="T102" s="4">
        <v>101.1</v>
      </c>
      <c r="U102" s="4">
        <v>81.8</v>
      </c>
      <c r="V102" s="13">
        <v>100</v>
      </c>
    </row>
    <row r="103" spans="18:22" x14ac:dyDescent="0.25">
      <c r="R103" s="3">
        <v>46163</v>
      </c>
      <c r="S103" s="4">
        <v>113.9</v>
      </c>
      <c r="T103" s="4">
        <v>101.1</v>
      </c>
      <c r="U103" s="4">
        <v>83.1</v>
      </c>
      <c r="V103" s="13">
        <v>100</v>
      </c>
    </row>
    <row r="104" spans="18:22" x14ac:dyDescent="0.25">
      <c r="R104" s="3">
        <v>46164</v>
      </c>
      <c r="S104" s="4">
        <v>113.5</v>
      </c>
      <c r="T104" s="4">
        <v>101.1</v>
      </c>
      <c r="U104" s="4">
        <v>83.8</v>
      </c>
      <c r="V104" s="13">
        <v>100</v>
      </c>
    </row>
    <row r="105" spans="18:22" x14ac:dyDescent="0.25">
      <c r="R105" s="3">
        <v>46167</v>
      </c>
      <c r="S105" s="4">
        <v>113.5</v>
      </c>
      <c r="T105" s="4">
        <v>101.1</v>
      </c>
      <c r="U105" s="4">
        <v>84.2</v>
      </c>
      <c r="V105" s="13">
        <v>100</v>
      </c>
    </row>
    <row r="106" spans="18:22" x14ac:dyDescent="0.25">
      <c r="R106" s="3">
        <v>46168</v>
      </c>
      <c r="S106" s="4">
        <v>113.3</v>
      </c>
      <c r="T106" s="4">
        <v>101.2</v>
      </c>
      <c r="U106" s="4">
        <v>85</v>
      </c>
      <c r="V106" s="13">
        <v>100</v>
      </c>
    </row>
    <row r="107" spans="18:22" x14ac:dyDescent="0.25">
      <c r="R107" s="3">
        <v>46169</v>
      </c>
      <c r="S107" s="4">
        <v>113.1</v>
      </c>
      <c r="T107" s="4">
        <v>101.2</v>
      </c>
      <c r="U107" s="4">
        <v>84.8</v>
      </c>
      <c r="V107" s="13">
        <v>100</v>
      </c>
    </row>
    <row r="108" spans="18:22" x14ac:dyDescent="0.25">
      <c r="R108" s="3">
        <v>46170</v>
      </c>
      <c r="S108" s="4">
        <v>113.4</v>
      </c>
      <c r="T108" s="4">
        <v>101.2</v>
      </c>
      <c r="U108" s="4">
        <v>84.4</v>
      </c>
      <c r="V108" s="13">
        <v>100</v>
      </c>
    </row>
    <row r="109" spans="18:22" x14ac:dyDescent="0.25">
      <c r="R109" s="3">
        <v>46171</v>
      </c>
      <c r="S109" s="4">
        <v>113.4</v>
      </c>
      <c r="T109" s="4">
        <v>101.3</v>
      </c>
      <c r="U109" s="4">
        <v>84.6</v>
      </c>
      <c r="V109" s="13">
        <v>100</v>
      </c>
    </row>
  </sheetData>
  <mergeCells count="2">
    <mergeCell ref="A34:O34"/>
    <mergeCell ref="A35:O36"/>
  </mergeCells>
  <hyperlinks>
    <hyperlink ref="A38" location="'Read Me'!A1" display="Return to Read Me" xr:uid="{AEA5AC28-C3A7-4397-9FA4-016520809BEE}"/>
  </hyperlinks>
  <pageMargins left="0.7" right="0.7" top="0.75" bottom="0.75" header="0.3" footer="0.3"/>
  <headerFooter>
    <oddFooter>&amp;R_x000D_&amp;1#&amp;"Calibri"&amp;10&amp;K000000 Official Use Only</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4476C-FEAD-4E88-B47D-D08A75439898}">
  <dimension ref="A1:AA39"/>
  <sheetViews>
    <sheetView zoomScale="70" zoomScaleNormal="70" workbookViewId="0"/>
  </sheetViews>
  <sheetFormatPr defaultColWidth="8.85546875" defaultRowHeight="18" x14ac:dyDescent="0.25"/>
  <cols>
    <col min="1" max="16384" width="8.85546875" style="2"/>
  </cols>
  <sheetData>
    <row r="1" spans="1:27" ht="26.25" x14ac:dyDescent="0.4">
      <c r="A1" s="9" t="s">
        <v>53</v>
      </c>
    </row>
    <row r="2" spans="1:27" x14ac:dyDescent="0.25">
      <c r="S2" s="2" t="s">
        <v>33</v>
      </c>
      <c r="V2" s="2" t="s">
        <v>58</v>
      </c>
      <c r="Y2" s="2" t="s">
        <v>59</v>
      </c>
    </row>
    <row r="3" spans="1:27" x14ac:dyDescent="0.25">
      <c r="S3" s="5" t="s">
        <v>29</v>
      </c>
      <c r="T3" s="5" t="s">
        <v>30</v>
      </c>
      <c r="U3" s="2" t="s">
        <v>31</v>
      </c>
      <c r="V3" s="5" t="s">
        <v>29</v>
      </c>
      <c r="W3" s="5" t="s">
        <v>30</v>
      </c>
      <c r="X3" s="2" t="s">
        <v>31</v>
      </c>
      <c r="Y3" s="5" t="s">
        <v>29</v>
      </c>
      <c r="Z3" s="5" t="s">
        <v>30</v>
      </c>
      <c r="AA3" s="2" t="s">
        <v>31</v>
      </c>
    </row>
    <row r="4" spans="1:27" x14ac:dyDescent="0.25">
      <c r="R4" s="5" t="s">
        <v>34</v>
      </c>
      <c r="S4" s="4">
        <v>2.5</v>
      </c>
      <c r="T4" s="4">
        <v>2.1</v>
      </c>
      <c r="U4" s="4">
        <v>2.2999999999999998</v>
      </c>
      <c r="V4" s="4">
        <v>3.1</v>
      </c>
      <c r="W4" s="4">
        <v>2.5</v>
      </c>
      <c r="X4" s="4">
        <v>3</v>
      </c>
      <c r="Y4" s="4">
        <v>2</v>
      </c>
      <c r="Z4" s="4">
        <v>1.6</v>
      </c>
      <c r="AA4" s="4">
        <v>1.5</v>
      </c>
    </row>
    <row r="5" spans="1:27" x14ac:dyDescent="0.25">
      <c r="R5" s="5" t="s">
        <v>35</v>
      </c>
      <c r="T5" s="4">
        <v>2.4</v>
      </c>
      <c r="U5" s="4">
        <v>2.7</v>
      </c>
      <c r="W5" s="4">
        <v>3.2</v>
      </c>
      <c r="X5" s="4">
        <v>3.5</v>
      </c>
      <c r="Z5" s="4">
        <v>1.5</v>
      </c>
      <c r="AA5" s="4">
        <v>1.8</v>
      </c>
    </row>
    <row r="34" spans="1:15" x14ac:dyDescent="0.25">
      <c r="A34" s="14" t="s">
        <v>46</v>
      </c>
      <c r="B34" s="14"/>
      <c r="C34" s="14"/>
      <c r="D34" s="14"/>
      <c r="E34" s="14"/>
      <c r="F34" s="14"/>
      <c r="G34" s="14"/>
      <c r="H34" s="14"/>
      <c r="I34" s="14"/>
      <c r="J34" s="14"/>
      <c r="K34" s="14"/>
      <c r="L34" s="14"/>
      <c r="M34" s="14"/>
      <c r="N34" s="14"/>
      <c r="O34" s="14"/>
    </row>
    <row r="35" spans="1:15" ht="17.25" customHeight="1" x14ac:dyDescent="0.25">
      <c r="A35" s="16" t="s">
        <v>60</v>
      </c>
      <c r="B35" s="16"/>
      <c r="C35" s="16"/>
      <c r="D35" s="16"/>
      <c r="E35" s="16"/>
      <c r="F35" s="16"/>
      <c r="G35" s="16"/>
      <c r="H35" s="16"/>
      <c r="I35" s="16"/>
      <c r="J35" s="16"/>
      <c r="K35" s="16"/>
      <c r="L35" s="16"/>
      <c r="M35" s="16"/>
      <c r="N35" s="16"/>
      <c r="O35" s="16"/>
    </row>
    <row r="36" spans="1:15" x14ac:dyDescent="0.25">
      <c r="A36" s="16"/>
      <c r="B36" s="16"/>
      <c r="C36" s="16"/>
      <c r="D36" s="16"/>
      <c r="E36" s="16"/>
      <c r="F36" s="16"/>
      <c r="G36" s="16"/>
      <c r="H36" s="16"/>
      <c r="I36" s="16"/>
      <c r="J36" s="16"/>
      <c r="K36" s="16"/>
      <c r="L36" s="16"/>
      <c r="M36" s="16"/>
      <c r="N36" s="16"/>
      <c r="O36" s="16"/>
    </row>
    <row r="37" spans="1:15" x14ac:dyDescent="0.25">
      <c r="A37" s="16"/>
      <c r="B37" s="16"/>
      <c r="C37" s="16"/>
      <c r="D37" s="16"/>
      <c r="E37" s="16"/>
      <c r="F37" s="16"/>
      <c r="G37" s="16"/>
      <c r="H37" s="16"/>
      <c r="I37" s="16"/>
      <c r="J37" s="16"/>
      <c r="K37" s="16"/>
      <c r="L37" s="16"/>
      <c r="M37" s="16"/>
      <c r="N37" s="16"/>
      <c r="O37" s="16"/>
    </row>
    <row r="39" spans="1:15" x14ac:dyDescent="0.25">
      <c r="A39" s="10" t="s">
        <v>40</v>
      </c>
    </row>
  </sheetData>
  <mergeCells count="2">
    <mergeCell ref="A34:O34"/>
    <mergeCell ref="A35:O37"/>
  </mergeCells>
  <hyperlinks>
    <hyperlink ref="A39" location="'Read Me'!A1" display="Return to Read Me" xr:uid="{D44C643A-6549-4EEE-9620-0D1A48FCBE03}"/>
  </hyperlinks>
  <pageMargins left="0.7" right="0.7" top="0.75" bottom="0.75" header="0.3" footer="0.3"/>
  <pageSetup orientation="portrait" r:id="rId1"/>
  <headerFooter>
    <oddFooter>&amp;R_x000D_&amp;1#&amp;"Calibri"&amp;10&amp;K000000 Official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A56EA-BBDD-47F4-98E4-44000AC24F12}">
  <dimension ref="A1:X42"/>
  <sheetViews>
    <sheetView zoomScale="70" zoomScaleNormal="70" workbookViewId="0"/>
  </sheetViews>
  <sheetFormatPr defaultColWidth="9" defaultRowHeight="18" x14ac:dyDescent="0.25"/>
  <cols>
    <col min="1" max="4" width="9.140625" style="2" bestFit="1" customWidth="1"/>
    <col min="5" max="5" width="8.85546875" style="2" customWidth="1"/>
    <col min="6" max="11" width="9.140625" style="2" bestFit="1" customWidth="1"/>
    <col min="12" max="16384" width="9" style="2"/>
  </cols>
  <sheetData>
    <row r="1" spans="1:21" ht="26.25" x14ac:dyDescent="0.4">
      <c r="A1" s="9" t="s">
        <v>54</v>
      </c>
    </row>
    <row r="2" spans="1:21" x14ac:dyDescent="0.25">
      <c r="S2" s="5" t="s">
        <v>47</v>
      </c>
      <c r="T2" s="2" t="s">
        <v>44</v>
      </c>
      <c r="U2" s="2" t="s">
        <v>45</v>
      </c>
    </row>
    <row r="3" spans="1:21" x14ac:dyDescent="0.25">
      <c r="R3" s="2" t="s">
        <v>16</v>
      </c>
      <c r="S3" s="4">
        <v>10.7</v>
      </c>
      <c r="T3" s="4">
        <v>7.8</v>
      </c>
      <c r="U3" s="4">
        <v>6.5</v>
      </c>
    </row>
    <row r="4" spans="1:21" x14ac:dyDescent="0.25">
      <c r="R4" s="2" t="s">
        <v>9</v>
      </c>
      <c r="S4" s="4">
        <v>10.6</v>
      </c>
      <c r="T4" s="4">
        <v>10.8</v>
      </c>
      <c r="U4" s="4">
        <v>11.1</v>
      </c>
    </row>
    <row r="5" spans="1:21" x14ac:dyDescent="0.25">
      <c r="R5" s="2" t="s">
        <v>18</v>
      </c>
      <c r="S5" s="4">
        <v>8.6</v>
      </c>
      <c r="T5" s="4">
        <v>8.6999999999999993</v>
      </c>
      <c r="U5" s="4">
        <v>7.4</v>
      </c>
    </row>
    <row r="6" spans="1:21" x14ac:dyDescent="0.25">
      <c r="R6" s="2" t="s">
        <v>15</v>
      </c>
      <c r="S6" s="4">
        <v>7</v>
      </c>
      <c r="T6" s="4">
        <v>7.3</v>
      </c>
      <c r="U6" s="4">
        <v>7</v>
      </c>
    </row>
    <row r="7" spans="1:21" x14ac:dyDescent="0.25">
      <c r="R7" s="2" t="s">
        <v>12</v>
      </c>
      <c r="S7" s="4">
        <v>6.8</v>
      </c>
      <c r="T7" s="4">
        <v>5.9</v>
      </c>
      <c r="U7" s="4">
        <v>5.3</v>
      </c>
    </row>
    <row r="8" spans="1:21" x14ac:dyDescent="0.25">
      <c r="R8" s="2" t="s">
        <v>6</v>
      </c>
      <c r="S8" s="4">
        <v>5.9</v>
      </c>
      <c r="T8" s="4">
        <v>4.3</v>
      </c>
      <c r="U8" s="4">
        <v>3.6</v>
      </c>
    </row>
    <row r="9" spans="1:21" x14ac:dyDescent="0.25">
      <c r="R9" s="2" t="s">
        <v>13</v>
      </c>
      <c r="S9" s="4">
        <v>5.6</v>
      </c>
      <c r="T9" s="4">
        <v>4.2</v>
      </c>
      <c r="U9" s="4">
        <v>3.3</v>
      </c>
    </row>
    <row r="10" spans="1:21" x14ac:dyDescent="0.25">
      <c r="R10" s="2" t="s">
        <v>7</v>
      </c>
      <c r="S10" s="4">
        <v>5.6</v>
      </c>
      <c r="T10" s="4">
        <v>5.5</v>
      </c>
      <c r="U10" s="4">
        <v>5</v>
      </c>
    </row>
    <row r="11" spans="1:21" x14ac:dyDescent="0.25">
      <c r="R11" s="2" t="s">
        <v>5</v>
      </c>
      <c r="S11" s="4">
        <v>5.5</v>
      </c>
      <c r="T11" s="4">
        <v>6.3</v>
      </c>
      <c r="U11" s="4">
        <v>6</v>
      </c>
    </row>
    <row r="12" spans="1:21" x14ac:dyDescent="0.25">
      <c r="R12" s="2" t="s">
        <v>1</v>
      </c>
      <c r="S12" s="4">
        <v>5.3</v>
      </c>
      <c r="T12" s="4">
        <v>4.3</v>
      </c>
      <c r="U12" s="4">
        <v>3.5</v>
      </c>
    </row>
    <row r="13" spans="1:21" x14ac:dyDescent="0.25">
      <c r="R13" s="2" t="s">
        <v>14</v>
      </c>
      <c r="S13" s="4">
        <v>3.8</v>
      </c>
      <c r="T13" s="4">
        <v>3.4</v>
      </c>
      <c r="U13" s="4">
        <v>3.1</v>
      </c>
    </row>
    <row r="14" spans="1:21" x14ac:dyDescent="0.25">
      <c r="R14" s="2" t="s">
        <v>17</v>
      </c>
      <c r="S14" s="4">
        <v>3.3</v>
      </c>
      <c r="T14" s="4">
        <v>3.9</v>
      </c>
      <c r="U14" s="4">
        <v>3.4</v>
      </c>
    </row>
    <row r="15" spans="1:21" x14ac:dyDescent="0.25">
      <c r="R15" s="2" t="s">
        <v>8</v>
      </c>
      <c r="S15" s="4">
        <v>3.2</v>
      </c>
      <c r="T15" s="4">
        <v>3.2</v>
      </c>
      <c r="U15" s="4">
        <v>2.6</v>
      </c>
    </row>
    <row r="16" spans="1:21" x14ac:dyDescent="0.25">
      <c r="R16" s="2" t="s">
        <v>0</v>
      </c>
      <c r="S16" s="4">
        <v>2.8</v>
      </c>
      <c r="T16" s="4">
        <v>2.8</v>
      </c>
      <c r="U16" s="4">
        <v>2.6</v>
      </c>
    </row>
    <row r="17" spans="18:24" x14ac:dyDescent="0.25">
      <c r="R17" s="2" t="s">
        <v>32</v>
      </c>
      <c r="V17" s="4">
        <v>32.4</v>
      </c>
      <c r="W17" s="4">
        <v>30.3</v>
      </c>
      <c r="X17" s="4">
        <v>24.9</v>
      </c>
    </row>
    <row r="34" spans="1:15" x14ac:dyDescent="0.25">
      <c r="A34" s="14" t="s">
        <v>41</v>
      </c>
      <c r="B34" s="14"/>
      <c r="C34" s="14"/>
      <c r="D34" s="14"/>
      <c r="E34" s="14"/>
      <c r="F34" s="14"/>
      <c r="G34" s="14"/>
      <c r="H34" s="14"/>
      <c r="I34" s="14"/>
      <c r="J34" s="14"/>
      <c r="K34" s="14"/>
      <c r="L34" s="14"/>
      <c r="M34" s="14"/>
      <c r="N34" s="14"/>
      <c r="O34" s="14"/>
    </row>
    <row r="35" spans="1:15" ht="17.25" customHeight="1" x14ac:dyDescent="0.25">
      <c r="A35" s="15" t="s">
        <v>49</v>
      </c>
      <c r="B35" s="15"/>
      <c r="C35" s="15"/>
      <c r="D35" s="15"/>
      <c r="E35" s="15"/>
      <c r="F35" s="15"/>
      <c r="G35" s="15"/>
      <c r="H35" s="15"/>
      <c r="I35" s="15"/>
      <c r="J35" s="15"/>
      <c r="K35" s="15"/>
      <c r="L35" s="15"/>
      <c r="M35" s="15"/>
      <c r="N35" s="15"/>
      <c r="O35" s="15"/>
    </row>
    <row r="36" spans="1:15" x14ac:dyDescent="0.25">
      <c r="A36" s="15"/>
      <c r="B36" s="15"/>
      <c r="C36" s="15"/>
      <c r="D36" s="15"/>
      <c r="E36" s="15"/>
      <c r="F36" s="15"/>
      <c r="G36" s="15"/>
      <c r="H36" s="15"/>
      <c r="I36" s="15"/>
      <c r="J36" s="15"/>
      <c r="K36" s="15"/>
      <c r="L36" s="15"/>
      <c r="M36" s="15"/>
      <c r="N36" s="15"/>
      <c r="O36" s="15"/>
    </row>
    <row r="37" spans="1:15" ht="17.25" customHeight="1" x14ac:dyDescent="0.25">
      <c r="A37" s="15"/>
      <c r="B37" s="15"/>
      <c r="C37" s="15"/>
      <c r="D37" s="15"/>
      <c r="E37" s="15"/>
      <c r="F37" s="15"/>
      <c r="G37" s="15"/>
      <c r="H37" s="15"/>
      <c r="I37" s="15"/>
      <c r="J37" s="15"/>
      <c r="K37" s="15"/>
      <c r="L37" s="15"/>
      <c r="M37" s="15"/>
      <c r="N37" s="15"/>
      <c r="O37" s="15"/>
    </row>
    <row r="38" spans="1:15" x14ac:dyDescent="0.25">
      <c r="A38" s="15"/>
      <c r="B38" s="15"/>
      <c r="C38" s="15"/>
      <c r="D38" s="15"/>
      <c r="E38" s="15"/>
      <c r="F38" s="15"/>
      <c r="G38" s="15"/>
      <c r="H38" s="15"/>
      <c r="I38" s="15"/>
      <c r="J38" s="15"/>
      <c r="K38" s="15"/>
      <c r="L38" s="15"/>
      <c r="M38" s="15"/>
      <c r="N38" s="15"/>
      <c r="O38" s="15"/>
    </row>
    <row r="39" spans="1:15" x14ac:dyDescent="0.25">
      <c r="A39" s="15"/>
      <c r="B39" s="15"/>
      <c r="C39" s="15"/>
      <c r="D39" s="15"/>
      <c r="E39" s="15"/>
      <c r="F39" s="15"/>
      <c r="G39" s="15"/>
      <c r="H39" s="15"/>
      <c r="I39" s="15"/>
      <c r="J39" s="15"/>
      <c r="K39" s="15"/>
      <c r="L39" s="15"/>
      <c r="M39" s="15"/>
      <c r="N39" s="15"/>
      <c r="O39" s="15"/>
    </row>
    <row r="40" spans="1:15" x14ac:dyDescent="0.25">
      <c r="A40" s="15"/>
      <c r="B40" s="15"/>
      <c r="C40" s="15"/>
      <c r="D40" s="15"/>
      <c r="E40" s="15"/>
      <c r="F40" s="15"/>
      <c r="G40" s="15"/>
      <c r="H40" s="15"/>
      <c r="I40" s="15"/>
      <c r="J40" s="15"/>
      <c r="K40" s="15"/>
      <c r="L40" s="15"/>
      <c r="M40" s="15"/>
      <c r="N40" s="15"/>
      <c r="O40" s="15"/>
    </row>
    <row r="42" spans="1:15" x14ac:dyDescent="0.25">
      <c r="A42" s="10" t="s">
        <v>40</v>
      </c>
    </row>
  </sheetData>
  <mergeCells count="2">
    <mergeCell ref="A34:O34"/>
    <mergeCell ref="A35:O40"/>
  </mergeCells>
  <hyperlinks>
    <hyperlink ref="A42" location="'Read Me'!A1" display="Return to Read Me" xr:uid="{33E5C5EF-8238-4F16-B7C5-98E4BA38CC04}"/>
  </hyperlinks>
  <pageMargins left="0.7" right="0.7" top="0.75" bottom="0.75" header="0.3" footer="0.3"/>
  <pageSetup orientation="portrait" r:id="rId1"/>
  <headerFooter>
    <oddFooter>&amp;R_x000D_&amp;1#&amp;"Calibri"&amp;10&amp;K000000 Official Use Only</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AE1DA-7396-48D5-BE96-98375B80CA4F}">
  <dimension ref="A1:T38"/>
  <sheetViews>
    <sheetView zoomScale="70" zoomScaleNormal="70" workbookViewId="0"/>
  </sheetViews>
  <sheetFormatPr defaultColWidth="9" defaultRowHeight="18" x14ac:dyDescent="0.25"/>
  <cols>
    <col min="1" max="17" width="9" style="2"/>
    <col min="18" max="18" width="9" style="6"/>
    <col min="19" max="16384" width="9" style="2"/>
  </cols>
  <sheetData>
    <row r="1" spans="1:20" ht="26.25" x14ac:dyDescent="0.4">
      <c r="A1" s="9" t="s">
        <v>55</v>
      </c>
    </row>
    <row r="2" spans="1:20" x14ac:dyDescent="0.25">
      <c r="S2" s="2" t="s">
        <v>27</v>
      </c>
      <c r="T2" s="2" t="s">
        <v>28</v>
      </c>
    </row>
    <row r="3" spans="1:20" x14ac:dyDescent="0.25">
      <c r="R3" s="6">
        <v>2023</v>
      </c>
      <c r="S3" s="4">
        <v>38.1</v>
      </c>
      <c r="T3" s="4">
        <v>2</v>
      </c>
    </row>
    <row r="4" spans="1:20" x14ac:dyDescent="0.25">
      <c r="R4" s="6">
        <v>2024</v>
      </c>
      <c r="S4" s="4">
        <v>36.1</v>
      </c>
      <c r="T4" s="4">
        <v>3.1</v>
      </c>
    </row>
    <row r="5" spans="1:20" x14ac:dyDescent="0.25">
      <c r="R5" s="6" t="s">
        <v>29</v>
      </c>
      <c r="S5" s="4">
        <v>38.1</v>
      </c>
      <c r="T5" s="4">
        <v>2.6</v>
      </c>
    </row>
    <row r="6" spans="1:20" x14ac:dyDescent="0.25">
      <c r="R6" s="6" t="s">
        <v>30</v>
      </c>
      <c r="S6" s="4">
        <v>39.299999999999997</v>
      </c>
      <c r="T6" s="4">
        <v>3</v>
      </c>
    </row>
    <row r="7" spans="1:20" x14ac:dyDescent="0.25">
      <c r="R7" s="6" t="s">
        <v>31</v>
      </c>
      <c r="S7" s="4">
        <v>39.700000000000003</v>
      </c>
      <c r="T7" s="4">
        <v>3</v>
      </c>
    </row>
    <row r="34" spans="1:15" x14ac:dyDescent="0.25">
      <c r="A34" s="14" t="s">
        <v>62</v>
      </c>
      <c r="B34" s="14"/>
      <c r="C34" s="14"/>
      <c r="D34" s="14"/>
      <c r="E34" s="14"/>
      <c r="F34" s="14"/>
      <c r="G34" s="14"/>
      <c r="H34" s="14"/>
      <c r="I34" s="14"/>
      <c r="J34" s="14"/>
      <c r="K34" s="14"/>
      <c r="L34" s="14"/>
      <c r="M34" s="14"/>
      <c r="N34" s="14"/>
      <c r="O34" s="14"/>
    </row>
    <row r="35" spans="1:15" ht="17.25" customHeight="1" x14ac:dyDescent="0.25">
      <c r="A35" s="15" t="s">
        <v>48</v>
      </c>
      <c r="B35" s="15"/>
      <c r="C35" s="15"/>
      <c r="D35" s="15"/>
      <c r="E35" s="15"/>
      <c r="F35" s="15"/>
      <c r="G35" s="15"/>
      <c r="H35" s="15"/>
      <c r="I35" s="15"/>
      <c r="J35" s="15"/>
      <c r="K35" s="15"/>
      <c r="L35" s="15"/>
      <c r="M35" s="15"/>
      <c r="N35" s="15"/>
      <c r="O35" s="15"/>
    </row>
    <row r="36" spans="1:15" x14ac:dyDescent="0.25">
      <c r="A36" s="15"/>
      <c r="B36" s="15"/>
      <c r="C36" s="15"/>
      <c r="D36" s="15"/>
      <c r="E36" s="15"/>
      <c r="F36" s="15"/>
      <c r="G36" s="15"/>
      <c r="H36" s="15"/>
      <c r="I36" s="15"/>
      <c r="J36" s="15"/>
      <c r="K36" s="15"/>
      <c r="L36" s="15"/>
      <c r="M36" s="15"/>
      <c r="N36" s="15"/>
      <c r="O36" s="15"/>
    </row>
    <row r="38" spans="1:15" x14ac:dyDescent="0.25">
      <c r="A38" s="10" t="s">
        <v>40</v>
      </c>
    </row>
  </sheetData>
  <mergeCells count="2">
    <mergeCell ref="A34:O34"/>
    <mergeCell ref="A35:O36"/>
  </mergeCells>
  <hyperlinks>
    <hyperlink ref="A38" location="'Read Me'!A1" display="Return to Read Me" xr:uid="{EEBC21C5-069A-48DA-A15D-3CAE1FB601C6}"/>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4E13B-5266-42A0-9AE2-E24301B4438E}">
  <dimension ref="A1:S137"/>
  <sheetViews>
    <sheetView zoomScale="70" zoomScaleNormal="70" workbookViewId="0"/>
  </sheetViews>
  <sheetFormatPr defaultColWidth="9" defaultRowHeight="18" x14ac:dyDescent="0.25"/>
  <cols>
    <col min="1" max="16384" width="9" style="7"/>
  </cols>
  <sheetData>
    <row r="1" spans="1:19" ht="26.25" x14ac:dyDescent="0.4">
      <c r="A1" s="9" t="s">
        <v>56</v>
      </c>
    </row>
    <row r="2" spans="1:19" ht="17.45" customHeight="1" x14ac:dyDescent="0.25">
      <c r="S2" s="7" t="s">
        <v>21</v>
      </c>
    </row>
    <row r="3" spans="1:19" ht="17.45" customHeight="1" x14ac:dyDescent="0.25">
      <c r="R3" s="8" t="s">
        <v>22</v>
      </c>
      <c r="S3" s="7">
        <v>8</v>
      </c>
    </row>
    <row r="4" spans="1:19" ht="17.45" customHeight="1" x14ac:dyDescent="0.25">
      <c r="R4" s="8" t="s">
        <v>23</v>
      </c>
      <c r="S4" s="7">
        <v>6</v>
      </c>
    </row>
    <row r="5" spans="1:19" ht="17.45" customHeight="1" x14ac:dyDescent="0.25">
      <c r="R5" s="8" t="s">
        <v>24</v>
      </c>
      <c r="S5" s="7">
        <v>6</v>
      </c>
    </row>
    <row r="6" spans="1:19" ht="17.45" customHeight="1" x14ac:dyDescent="0.25">
      <c r="R6" s="8" t="s">
        <v>25</v>
      </c>
      <c r="S6" s="7">
        <v>2</v>
      </c>
    </row>
    <row r="7" spans="1:19" ht="17.45" customHeight="1" x14ac:dyDescent="0.25">
      <c r="R7" s="8" t="s">
        <v>26</v>
      </c>
      <c r="S7" s="7">
        <v>2</v>
      </c>
    </row>
    <row r="8" spans="1:19" ht="17.45" customHeight="1" x14ac:dyDescent="0.25">
      <c r="R8" s="7" t="s">
        <v>43</v>
      </c>
      <c r="S8" s="7">
        <v>1</v>
      </c>
    </row>
    <row r="9" spans="1:19" ht="17.45" customHeight="1" x14ac:dyDescent="0.25"/>
    <row r="10" spans="1:19" ht="17.45" customHeight="1" x14ac:dyDescent="0.25"/>
    <row r="11" spans="1:19" ht="17.45" customHeight="1" x14ac:dyDescent="0.25"/>
    <row r="12" spans="1:19" ht="17.45" customHeight="1" x14ac:dyDescent="0.25"/>
    <row r="13" spans="1:19" ht="17.45" customHeight="1" x14ac:dyDescent="0.25"/>
    <row r="14" spans="1:19" ht="17.45" customHeight="1" x14ac:dyDescent="0.25"/>
    <row r="15" spans="1:19" ht="17.45" customHeight="1" x14ac:dyDescent="0.25"/>
    <row r="16" spans="1:19" ht="17.45" customHeight="1" x14ac:dyDescent="0.25"/>
    <row r="17" ht="17.45" customHeight="1" x14ac:dyDescent="0.25"/>
    <row r="18" ht="17.45" customHeight="1" x14ac:dyDescent="0.25"/>
    <row r="19" ht="17.45" customHeight="1" x14ac:dyDescent="0.25"/>
    <row r="20" ht="17.45" customHeight="1" x14ac:dyDescent="0.25"/>
    <row r="21" ht="17.45" customHeight="1" x14ac:dyDescent="0.25"/>
    <row r="22" ht="17.45" customHeight="1" x14ac:dyDescent="0.25"/>
    <row r="23" ht="17.45" customHeight="1" x14ac:dyDescent="0.25"/>
    <row r="24" ht="17.45" customHeight="1" x14ac:dyDescent="0.25"/>
    <row r="25" ht="17.45" customHeight="1" x14ac:dyDescent="0.25"/>
    <row r="26" ht="17.45" customHeight="1" x14ac:dyDescent="0.25"/>
    <row r="27" ht="17.45" customHeight="1" x14ac:dyDescent="0.25"/>
    <row r="28" ht="17.45" customHeight="1" x14ac:dyDescent="0.25"/>
    <row r="29" ht="17.45" customHeight="1" x14ac:dyDescent="0.25"/>
    <row r="30" ht="17.45" customHeight="1" x14ac:dyDescent="0.25"/>
    <row r="31" ht="17.45" customHeight="1" x14ac:dyDescent="0.25"/>
    <row r="32" ht="17.45" customHeight="1" x14ac:dyDescent="0.25"/>
    <row r="33" spans="1:15" ht="17.45" customHeight="1" x14ac:dyDescent="0.25"/>
    <row r="34" spans="1:15" ht="17.45" customHeight="1" x14ac:dyDescent="0.25">
      <c r="A34" s="14" t="s">
        <v>42</v>
      </c>
      <c r="B34" s="14"/>
      <c r="C34" s="14"/>
      <c r="D34" s="14"/>
      <c r="E34" s="14"/>
      <c r="F34" s="14"/>
      <c r="G34" s="14"/>
      <c r="H34" s="14"/>
      <c r="I34" s="14"/>
      <c r="J34" s="14"/>
      <c r="K34" s="14"/>
      <c r="L34" s="14"/>
      <c r="M34" s="14"/>
      <c r="N34" s="14"/>
      <c r="O34" s="14"/>
    </row>
    <row r="35" spans="1:15" ht="17.45" customHeight="1" x14ac:dyDescent="0.25">
      <c r="A35" s="15" t="s">
        <v>63</v>
      </c>
      <c r="B35" s="15"/>
      <c r="C35" s="15"/>
      <c r="D35" s="15"/>
      <c r="E35" s="15"/>
      <c r="F35" s="15"/>
      <c r="G35" s="15"/>
      <c r="H35" s="15"/>
      <c r="I35" s="15"/>
      <c r="J35" s="15"/>
      <c r="K35" s="15"/>
      <c r="L35" s="15"/>
      <c r="M35" s="15"/>
      <c r="N35" s="15"/>
      <c r="O35" s="15"/>
    </row>
    <row r="36" spans="1:15" ht="17.45" customHeight="1" x14ac:dyDescent="0.25">
      <c r="A36" s="15"/>
      <c r="B36" s="15"/>
      <c r="C36" s="15"/>
      <c r="D36" s="15"/>
      <c r="E36" s="15"/>
      <c r="F36" s="15"/>
      <c r="G36" s="15"/>
      <c r="H36" s="15"/>
      <c r="I36" s="15"/>
      <c r="J36" s="15"/>
      <c r="K36" s="15"/>
      <c r="L36" s="15"/>
      <c r="M36" s="15"/>
      <c r="N36" s="15"/>
      <c r="O36" s="15"/>
    </row>
    <row r="37" spans="1:15" ht="17.45" customHeight="1" x14ac:dyDescent="0.25"/>
    <row r="38" spans="1:15" ht="17.45" customHeight="1" x14ac:dyDescent="0.25">
      <c r="A38" s="10" t="s">
        <v>40</v>
      </c>
    </row>
    <row r="39" spans="1:15" ht="17.45" customHeight="1" x14ac:dyDescent="0.25"/>
    <row r="40" spans="1:15" ht="17.45" customHeight="1" x14ac:dyDescent="0.25"/>
    <row r="41" spans="1:15" ht="17.45" customHeight="1" x14ac:dyDescent="0.25"/>
    <row r="42" spans="1:15" ht="17.45" customHeight="1" x14ac:dyDescent="0.25"/>
    <row r="43" spans="1:15" ht="17.45" customHeight="1" x14ac:dyDescent="0.25"/>
    <row r="44" spans="1:15" ht="17.45" customHeight="1" x14ac:dyDescent="0.25"/>
    <row r="45" spans="1:15" ht="17.45" customHeight="1" x14ac:dyDescent="0.25"/>
    <row r="46" spans="1:15" ht="17.45" customHeight="1" x14ac:dyDescent="0.25"/>
    <row r="47" spans="1:15" ht="17.45" customHeight="1" x14ac:dyDescent="0.25"/>
    <row r="48" spans="1:15" ht="17.45" customHeight="1" x14ac:dyDescent="0.25"/>
    <row r="49" ht="17.45" customHeight="1" x14ac:dyDescent="0.25"/>
    <row r="50" ht="17.45" customHeight="1" x14ac:dyDescent="0.25"/>
    <row r="51" ht="17.45" customHeight="1" x14ac:dyDescent="0.25"/>
    <row r="52" ht="17.45" customHeight="1" x14ac:dyDescent="0.25"/>
    <row r="53" ht="17.45" customHeight="1" x14ac:dyDescent="0.25"/>
    <row r="54" ht="17.45" customHeight="1" x14ac:dyDescent="0.25"/>
    <row r="55" ht="17.45" customHeight="1" x14ac:dyDescent="0.25"/>
    <row r="56" ht="17.45" customHeight="1" x14ac:dyDescent="0.25"/>
    <row r="57" ht="17.45" customHeight="1" x14ac:dyDescent="0.25"/>
    <row r="58" ht="17.45" customHeight="1" x14ac:dyDescent="0.25"/>
    <row r="59" ht="17.45" customHeight="1" x14ac:dyDescent="0.25"/>
    <row r="60" ht="17.45" customHeight="1" x14ac:dyDescent="0.25"/>
    <row r="61" ht="17.45" customHeight="1" x14ac:dyDescent="0.25"/>
    <row r="62" ht="17.45" customHeight="1" x14ac:dyDescent="0.25"/>
    <row r="63" ht="17.45" customHeight="1" x14ac:dyDescent="0.25"/>
    <row r="64" ht="17.45" customHeight="1" x14ac:dyDescent="0.25"/>
    <row r="65" ht="17.45" customHeight="1" x14ac:dyDescent="0.25"/>
    <row r="66" ht="17.45" customHeight="1" x14ac:dyDescent="0.25"/>
    <row r="67" ht="17.45" customHeight="1" x14ac:dyDescent="0.25"/>
    <row r="68" ht="17.45" customHeight="1" x14ac:dyDescent="0.25"/>
    <row r="69" ht="17.45" customHeight="1" x14ac:dyDescent="0.25"/>
    <row r="70" ht="17.45" customHeight="1" x14ac:dyDescent="0.25"/>
    <row r="71" ht="17.45" customHeight="1" x14ac:dyDescent="0.25"/>
    <row r="72" ht="17.45" customHeight="1" x14ac:dyDescent="0.25"/>
    <row r="73" ht="17.45" customHeight="1" x14ac:dyDescent="0.25"/>
    <row r="74" ht="17.45" customHeight="1" x14ac:dyDescent="0.25"/>
    <row r="75" ht="17.45" customHeight="1" x14ac:dyDescent="0.25"/>
    <row r="76" ht="17.45" customHeight="1" x14ac:dyDescent="0.25"/>
    <row r="77" ht="17.45" customHeight="1" x14ac:dyDescent="0.25"/>
    <row r="78" ht="17.45" customHeight="1" x14ac:dyDescent="0.25"/>
    <row r="79" ht="17.45" customHeight="1" x14ac:dyDescent="0.25"/>
    <row r="80" ht="17.45" customHeight="1" x14ac:dyDescent="0.25"/>
    <row r="81" ht="17.45" customHeight="1" x14ac:dyDescent="0.25"/>
    <row r="82" ht="17.45" customHeight="1" x14ac:dyDescent="0.25"/>
    <row r="83" ht="17.45" customHeight="1" x14ac:dyDescent="0.25"/>
    <row r="84" ht="17.45" customHeight="1" x14ac:dyDescent="0.25"/>
    <row r="85" ht="17.45" customHeight="1" x14ac:dyDescent="0.25"/>
    <row r="86" ht="17.45" customHeight="1" x14ac:dyDescent="0.25"/>
    <row r="87" ht="17.45" customHeight="1" x14ac:dyDescent="0.25"/>
    <row r="88" ht="17.45" customHeight="1" x14ac:dyDescent="0.25"/>
    <row r="89" ht="17.45" customHeight="1" x14ac:dyDescent="0.25"/>
    <row r="90" ht="17.45" customHeight="1" x14ac:dyDescent="0.25"/>
    <row r="91" ht="17.45" customHeight="1" x14ac:dyDescent="0.25"/>
    <row r="92" ht="17.45" customHeight="1" x14ac:dyDescent="0.25"/>
    <row r="93" ht="17.45" customHeight="1" x14ac:dyDescent="0.25"/>
    <row r="94" ht="17.45" customHeight="1" x14ac:dyDescent="0.25"/>
    <row r="95" ht="17.45" customHeight="1" x14ac:dyDescent="0.25"/>
    <row r="96" ht="17.45" customHeight="1" x14ac:dyDescent="0.25"/>
    <row r="97" ht="17.45" customHeight="1" x14ac:dyDescent="0.25"/>
    <row r="98" ht="17.45" customHeight="1" x14ac:dyDescent="0.25"/>
    <row r="99" ht="17.45" customHeight="1" x14ac:dyDescent="0.25"/>
    <row r="100" ht="17.45" customHeight="1" x14ac:dyDescent="0.25"/>
    <row r="101" ht="17.45" customHeight="1" x14ac:dyDescent="0.25"/>
    <row r="102" ht="17.45" customHeight="1" x14ac:dyDescent="0.25"/>
    <row r="103" ht="17.45" customHeight="1" x14ac:dyDescent="0.25"/>
    <row r="104" ht="17.45" customHeight="1" x14ac:dyDescent="0.25"/>
    <row r="105" ht="17.45" customHeight="1" x14ac:dyDescent="0.25"/>
    <row r="106" ht="17.45" customHeight="1" x14ac:dyDescent="0.25"/>
    <row r="107" ht="17.45" customHeight="1" x14ac:dyDescent="0.25"/>
    <row r="108" ht="17.45" customHeight="1" x14ac:dyDescent="0.25"/>
    <row r="109" ht="17.45" customHeight="1" x14ac:dyDescent="0.25"/>
    <row r="110" ht="17.45" customHeight="1" x14ac:dyDescent="0.25"/>
    <row r="111" ht="17.45" customHeight="1" x14ac:dyDescent="0.25"/>
    <row r="112" ht="17.45" customHeight="1" x14ac:dyDescent="0.25"/>
    <row r="113" ht="17.45" customHeight="1" x14ac:dyDescent="0.25"/>
    <row r="114" ht="17.45" customHeight="1" x14ac:dyDescent="0.25"/>
    <row r="115" ht="17.45" customHeight="1" x14ac:dyDescent="0.25"/>
    <row r="116" ht="17.45" customHeight="1" x14ac:dyDescent="0.25"/>
    <row r="117" ht="17.45" customHeight="1" x14ac:dyDescent="0.25"/>
    <row r="118" ht="17.45" customHeight="1" x14ac:dyDescent="0.25"/>
    <row r="119" ht="17.45" customHeight="1" x14ac:dyDescent="0.25"/>
    <row r="120" ht="17.45" customHeight="1" x14ac:dyDescent="0.25"/>
    <row r="121" ht="17.45" customHeight="1" x14ac:dyDescent="0.25"/>
    <row r="122" ht="17.45" customHeight="1" x14ac:dyDescent="0.25"/>
    <row r="123" ht="17.45" customHeight="1" x14ac:dyDescent="0.25"/>
    <row r="124" ht="17.45" customHeight="1" x14ac:dyDescent="0.25"/>
    <row r="125" ht="17.45" customHeight="1" x14ac:dyDescent="0.25"/>
    <row r="126" ht="17.45" customHeight="1" x14ac:dyDescent="0.25"/>
    <row r="127" ht="17.45" customHeight="1" x14ac:dyDescent="0.25"/>
    <row r="128" ht="17.45" customHeight="1" x14ac:dyDescent="0.25"/>
    <row r="129" ht="18.399999999999999" customHeight="1" x14ac:dyDescent="0.25"/>
    <row r="130" ht="18.399999999999999" customHeight="1" x14ac:dyDescent="0.25"/>
    <row r="131" ht="18.399999999999999" customHeight="1" x14ac:dyDescent="0.25"/>
    <row r="132" ht="18.399999999999999" customHeight="1" x14ac:dyDescent="0.25"/>
    <row r="133" ht="18.399999999999999" customHeight="1" x14ac:dyDescent="0.25"/>
    <row r="134" ht="18.399999999999999" customHeight="1" x14ac:dyDescent="0.25"/>
    <row r="135" ht="18.399999999999999" customHeight="1" x14ac:dyDescent="0.25"/>
    <row r="136" ht="18.399999999999999" customHeight="1" x14ac:dyDescent="0.25"/>
    <row r="137" ht="18.399999999999999" customHeight="1" x14ac:dyDescent="0.25"/>
  </sheetData>
  <mergeCells count="2">
    <mergeCell ref="A34:O34"/>
    <mergeCell ref="A35:O36"/>
  </mergeCells>
  <hyperlinks>
    <hyperlink ref="A38" location="'Read Me'!A1" display="Return to Read Me" xr:uid="{70730999-C93E-4A85-BFB9-F3891BCE705D}"/>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CD887-2F93-4B0C-BB15-8C750563A0F2}">
  <dimension ref="A1:T40"/>
  <sheetViews>
    <sheetView zoomScale="70" zoomScaleNormal="70" workbookViewId="0"/>
  </sheetViews>
  <sheetFormatPr defaultColWidth="9" defaultRowHeight="18" x14ac:dyDescent="0.25"/>
  <cols>
    <col min="1" max="16384" width="9" style="2"/>
  </cols>
  <sheetData>
    <row r="1" spans="1:20" ht="26.25" x14ac:dyDescent="0.4">
      <c r="A1" s="9" t="s">
        <v>57</v>
      </c>
    </row>
    <row r="2" spans="1:20" x14ac:dyDescent="0.25">
      <c r="S2" s="2" t="s">
        <v>19</v>
      </c>
      <c r="T2" s="2" t="s">
        <v>20</v>
      </c>
    </row>
    <row r="3" spans="1:20" x14ac:dyDescent="0.25">
      <c r="R3" s="2" t="s">
        <v>4</v>
      </c>
      <c r="S3" s="4">
        <v>-28</v>
      </c>
      <c r="T3" s="4">
        <v>12</v>
      </c>
    </row>
    <row r="4" spans="1:20" x14ac:dyDescent="0.25">
      <c r="R4" s="2" t="s">
        <v>2</v>
      </c>
      <c r="S4" s="4">
        <v>263.10000000000002</v>
      </c>
      <c r="T4" s="4">
        <v>4.4000000000000004</v>
      </c>
    </row>
    <row r="5" spans="1:20" x14ac:dyDescent="0.25">
      <c r="R5" s="2" t="s">
        <v>7</v>
      </c>
      <c r="S5" s="4">
        <v>75.099999999999994</v>
      </c>
      <c r="T5" s="4">
        <v>1.7</v>
      </c>
    </row>
    <row r="6" spans="1:20" x14ac:dyDescent="0.25">
      <c r="R6" s="2" t="s">
        <v>8</v>
      </c>
      <c r="S6" s="4">
        <v>-46.8</v>
      </c>
      <c r="T6" s="4">
        <v>-0.9</v>
      </c>
    </row>
    <row r="7" spans="1:20" x14ac:dyDescent="0.25">
      <c r="R7" s="2" t="s">
        <v>0</v>
      </c>
      <c r="S7" s="4">
        <v>-32.299999999999997</v>
      </c>
      <c r="T7" s="4">
        <v>-0.9</v>
      </c>
    </row>
    <row r="8" spans="1:20" x14ac:dyDescent="0.25">
      <c r="R8" s="2" t="s">
        <v>11</v>
      </c>
      <c r="S8" s="4">
        <v>-72.7</v>
      </c>
      <c r="T8" s="4">
        <v>-1.6</v>
      </c>
    </row>
    <row r="9" spans="1:20" x14ac:dyDescent="0.25">
      <c r="R9" s="2" t="s">
        <v>5</v>
      </c>
      <c r="S9" s="4">
        <v>-77.099999999999994</v>
      </c>
      <c r="T9" s="4">
        <v>-2.4</v>
      </c>
    </row>
    <row r="10" spans="1:20" x14ac:dyDescent="0.25">
      <c r="R10" s="2" t="s">
        <v>6</v>
      </c>
      <c r="S10" s="4">
        <v>-79.599999999999994</v>
      </c>
      <c r="T10" s="4">
        <v>-2.8</v>
      </c>
    </row>
    <row r="11" spans="1:20" x14ac:dyDescent="0.25">
      <c r="R11" s="2" t="s">
        <v>15</v>
      </c>
      <c r="S11" s="4">
        <v>-1.5</v>
      </c>
      <c r="T11" s="4">
        <v>-3.3</v>
      </c>
    </row>
    <row r="12" spans="1:20" x14ac:dyDescent="0.25">
      <c r="R12" s="2" t="s">
        <v>3</v>
      </c>
      <c r="S12" s="4">
        <v>-26.4</v>
      </c>
      <c r="T12" s="4">
        <v>-3.6</v>
      </c>
    </row>
    <row r="13" spans="1:20" x14ac:dyDescent="0.25">
      <c r="R13" s="2" t="s">
        <v>9</v>
      </c>
      <c r="S13" s="4">
        <v>119.3</v>
      </c>
      <c r="T13" s="4">
        <v>-4</v>
      </c>
    </row>
    <row r="14" spans="1:20" x14ac:dyDescent="0.25">
      <c r="R14" s="2" t="s">
        <v>13</v>
      </c>
      <c r="S14" s="4">
        <v>-63.9</v>
      </c>
      <c r="T14" s="4">
        <v>-4</v>
      </c>
    </row>
    <row r="15" spans="1:20" x14ac:dyDescent="0.25">
      <c r="R15" s="2" t="s">
        <v>17</v>
      </c>
      <c r="S15" s="4">
        <v>-45.3</v>
      </c>
      <c r="T15" s="4">
        <v>-4.8</v>
      </c>
    </row>
    <row r="16" spans="1:20" x14ac:dyDescent="0.25">
      <c r="R16" s="2" t="s">
        <v>1</v>
      </c>
      <c r="S16" s="4">
        <v>-76.900000000000006</v>
      </c>
      <c r="T16" s="4">
        <v>-5.7</v>
      </c>
    </row>
    <row r="17" spans="18:20" x14ac:dyDescent="0.25">
      <c r="R17" s="2" t="s">
        <v>16</v>
      </c>
      <c r="S17" s="4">
        <v>-32.5</v>
      </c>
      <c r="T17" s="4">
        <v>-8</v>
      </c>
    </row>
    <row r="18" spans="18:20" x14ac:dyDescent="0.25">
      <c r="R18" s="2" t="s">
        <v>18</v>
      </c>
      <c r="S18" s="4">
        <v>-23.4</v>
      </c>
      <c r="T18" s="4">
        <v>-15</v>
      </c>
    </row>
    <row r="19" spans="18:20" x14ac:dyDescent="0.25">
      <c r="R19" s="2" t="s">
        <v>12</v>
      </c>
      <c r="S19" s="4">
        <v>-86.6</v>
      </c>
      <c r="T19" s="4">
        <v>-19</v>
      </c>
    </row>
    <row r="20" spans="18:20" x14ac:dyDescent="0.25">
      <c r="R20" s="2" t="s">
        <v>10</v>
      </c>
      <c r="S20" s="4">
        <v>-33.799999999999997</v>
      </c>
      <c r="T20" s="4">
        <v>-19.2</v>
      </c>
    </row>
    <row r="21" spans="18:20" x14ac:dyDescent="0.25">
      <c r="R21" s="2" t="s">
        <v>14</v>
      </c>
      <c r="S21" s="4">
        <v>-29.6</v>
      </c>
      <c r="T21" s="4">
        <v>-19.899999999999999</v>
      </c>
    </row>
    <row r="34" spans="1:15" x14ac:dyDescent="0.25">
      <c r="A34" s="14" t="s">
        <v>62</v>
      </c>
      <c r="B34" s="14"/>
      <c r="C34" s="14"/>
      <c r="D34" s="14"/>
      <c r="E34" s="14"/>
      <c r="F34" s="14"/>
      <c r="G34" s="14"/>
      <c r="H34" s="14"/>
      <c r="I34" s="14"/>
      <c r="J34" s="14"/>
      <c r="K34" s="14"/>
      <c r="L34" s="14"/>
      <c r="M34" s="14"/>
      <c r="N34" s="14"/>
      <c r="O34" s="14"/>
    </row>
    <row r="35" spans="1:15" ht="17.25" customHeight="1" x14ac:dyDescent="0.25">
      <c r="A35" s="15" t="s">
        <v>50</v>
      </c>
      <c r="B35" s="15"/>
      <c r="C35" s="15"/>
      <c r="D35" s="15"/>
      <c r="E35" s="15"/>
      <c r="F35" s="15"/>
      <c r="G35" s="15"/>
      <c r="H35" s="15"/>
      <c r="I35" s="15"/>
      <c r="J35" s="15"/>
      <c r="K35" s="15"/>
      <c r="L35" s="15"/>
      <c r="M35" s="15"/>
      <c r="N35" s="15"/>
      <c r="O35" s="15"/>
    </row>
    <row r="36" spans="1:15" x14ac:dyDescent="0.25">
      <c r="A36" s="15"/>
      <c r="B36" s="15"/>
      <c r="C36" s="15"/>
      <c r="D36" s="15"/>
      <c r="E36" s="15"/>
      <c r="F36" s="15"/>
      <c r="G36" s="15"/>
      <c r="H36" s="15"/>
      <c r="I36" s="15"/>
      <c r="J36" s="15"/>
      <c r="K36" s="15"/>
      <c r="L36" s="15"/>
      <c r="M36" s="15"/>
      <c r="N36" s="15"/>
      <c r="O36" s="15"/>
    </row>
    <row r="37" spans="1:15" ht="17.25" customHeight="1" x14ac:dyDescent="0.25">
      <c r="A37" s="15"/>
      <c r="B37" s="15"/>
      <c r="C37" s="15"/>
      <c r="D37" s="15"/>
      <c r="E37" s="15"/>
      <c r="F37" s="15"/>
      <c r="G37" s="15"/>
      <c r="H37" s="15"/>
      <c r="I37" s="15"/>
      <c r="J37" s="15"/>
      <c r="K37" s="15"/>
      <c r="L37" s="15"/>
      <c r="M37" s="15"/>
      <c r="N37" s="15"/>
      <c r="O37" s="15"/>
    </row>
    <row r="38" spans="1:15" x14ac:dyDescent="0.25">
      <c r="A38" s="15"/>
      <c r="B38" s="15"/>
      <c r="C38" s="15"/>
      <c r="D38" s="15"/>
      <c r="E38" s="15"/>
      <c r="F38" s="15"/>
      <c r="G38" s="15"/>
      <c r="H38" s="15"/>
      <c r="I38" s="15"/>
      <c r="J38" s="15"/>
      <c r="K38" s="15"/>
      <c r="L38" s="15"/>
      <c r="M38" s="15"/>
      <c r="N38" s="15"/>
      <c r="O38" s="15"/>
    </row>
    <row r="39" spans="1:15" x14ac:dyDescent="0.25">
      <c r="A39" s="12"/>
      <c r="B39" s="12"/>
      <c r="C39" s="12"/>
      <c r="D39" s="12"/>
      <c r="E39" s="12"/>
      <c r="F39" s="12"/>
      <c r="G39" s="12"/>
      <c r="H39" s="12"/>
      <c r="I39" s="12"/>
      <c r="J39" s="12"/>
      <c r="K39" s="12"/>
      <c r="L39" s="12"/>
      <c r="M39" s="12"/>
      <c r="N39" s="12"/>
      <c r="O39" s="12"/>
    </row>
    <row r="40" spans="1:15" x14ac:dyDescent="0.25">
      <c r="A40" s="10" t="s">
        <v>40</v>
      </c>
    </row>
  </sheetData>
  <mergeCells count="2">
    <mergeCell ref="A34:O34"/>
    <mergeCell ref="A35:O38"/>
  </mergeCells>
  <hyperlinks>
    <hyperlink ref="A40" location="'Read Me'!A1" display="Return to Read Me" xr:uid="{165FF170-D586-4280-8AF6-F08078C65553}"/>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 Me</vt:lpstr>
      <vt:lpstr>2.4.A</vt:lpstr>
      <vt:lpstr>2.4.B</vt:lpstr>
      <vt:lpstr>2.4.C</vt:lpstr>
      <vt:lpstr>2.4.D</vt:lpstr>
      <vt:lpstr>2.4.E</vt:lpstr>
      <vt:lpstr>2.4.F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Sergiu Dinu</dc:creator>
  <dcterms:created xsi:type="dcterms:W3CDTF">2015-06-05T18:17:20Z</dcterms:created>
  <dcterms:modified xsi:type="dcterms:W3CDTF">2026-06-09T20:19:34Z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2026-05-24T01:56:15Z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55922526-4507-4efe-b82b-14b02e355cdf</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