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32.xml" ContentType="application/vnd.openxmlformats-officedocument.drawingml.chartshapes+xml"/>
  <Override PartName="/xl/drawings/drawing3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34.xml" ContentType="application/vnd.openxmlformats-officedocument.drawingml.chartshapes+xml"/>
  <Override PartName="/xl/drawings/drawing35.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36.xml" ContentType="application/vnd.openxmlformats-officedocument.drawingml.chartshapes+xml"/>
  <Override PartName="/xl/drawings/drawing37.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38.xml" ContentType="application/vnd.openxmlformats-officedocument.drawingml.chartshapes+xml"/>
  <Override PartName="/xl/drawings/drawing39.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40.xml" ContentType="application/vnd.openxmlformats-officedocument.drawingml.chartshapes+xml"/>
  <Override PartName="/xl/drawings/drawing41.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42.xml" ContentType="application/vnd.openxmlformats-officedocument.drawingml.chartshapes+xml"/>
  <Override PartName="/xl/drawings/drawing43.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44.xml" ContentType="application/vnd.openxmlformats-officedocument.drawingml.chartshapes+xml"/>
  <Override PartName="/xl/drawings/drawing45.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46.xml" ContentType="application/vnd.openxmlformats-officedocument.drawingml.chartshapes+xml"/>
  <Override PartName="/xl/drawings/drawing47.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48.xml" ContentType="application/vnd.openxmlformats-officedocument.drawingml.chartshapes+xml"/>
  <Override PartName="/xl/drawings/drawing49.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50.xml" ContentType="application/vnd.openxmlformats-officedocument.drawingml.chartshapes+xml"/>
  <Override PartName="/xl/drawings/drawing51.xml" ContentType="application/vnd.openxmlformats-officedocument.drawing+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5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R:\GMT\GEP\GEP26b\Working\Webcharts\Chapter 4\"/>
    </mc:Choice>
  </mc:AlternateContent>
  <xr:revisionPtr revIDLastSave="0" documentId="13_ncr:1_{01CA1CAB-2777-4A1E-9884-C1B8AFF71F04}" xr6:coauthVersionLast="47" xr6:coauthVersionMax="47" xr10:uidLastSave="{00000000-0000-0000-0000-000000000000}"/>
  <bookViews>
    <workbookView xWindow="-28920" yWindow="1140" windowWidth="29040" windowHeight="15720" tabRatio="920" activeTab="7" xr2:uid="{EB02529C-5845-4675-96EA-C28E89FA586C}"/>
  </bookViews>
  <sheets>
    <sheet name="Read Me" sheetId="27" r:id="rId1"/>
    <sheet name="4.9.A" sheetId="23" r:id="rId2"/>
    <sheet name="4.9.B" sheetId="24" r:id="rId3"/>
    <sheet name="4.9.C" sheetId="25" r:id="rId4"/>
    <sheet name="4.9.D" sheetId="26" r:id="rId5"/>
    <sheet name="4.10.A" sheetId="1" r:id="rId6"/>
    <sheet name="4.10.B" sheetId="2" r:id="rId7"/>
    <sheet name="4.10.C" sheetId="3" r:id="rId8"/>
    <sheet name="4.10.D" sheetId="4" r:id="rId9"/>
    <sheet name="4.11.A" sheetId="5" r:id="rId10"/>
    <sheet name="4.11.B" sheetId="6" r:id="rId11"/>
    <sheet name="4.11.C" sheetId="7" r:id="rId12"/>
    <sheet name="4.11.D" sheetId="8" r:id="rId13"/>
    <sheet name="4.11.E" sheetId="9" r:id="rId14"/>
    <sheet name="4.11.F" sheetId="10" r:id="rId15"/>
    <sheet name="4.12.A" sheetId="11" r:id="rId16"/>
    <sheet name="4.12.B" sheetId="12" r:id="rId17"/>
    <sheet name="4.12.C" sheetId="13" r:id="rId18"/>
    <sheet name="4.12.D" sheetId="14" r:id="rId19"/>
    <sheet name="4.13.A" sheetId="15" r:id="rId20"/>
    <sheet name="4.13.B" sheetId="16" r:id="rId21"/>
    <sheet name="4.13.C" sheetId="17" r:id="rId22"/>
    <sheet name="4.13.D" sheetId="18" r:id="rId23"/>
    <sheet name="4.13.E" sheetId="19" r:id="rId24"/>
    <sheet name="4.13.F" sheetId="20" r:id="rId25"/>
    <sheet name="A4.2.1.A" sheetId="21" r:id="rId26"/>
    <sheet name="A4.2.1.B" sheetId="22" r:id="rId27"/>
  </sheets>
  <definedNames>
    <definedName name="_xlnm._FilterDatabase" localSheetId="24" hidden="1">'4.13.F'!$A$1:$G$234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X4" i="16" l="1"/>
  <c r="W4" i="16"/>
  <c r="V4" i="16"/>
</calcChain>
</file>

<file path=xl/sharedStrings.xml><?xml version="1.0" encoding="utf-8"?>
<sst xmlns="http://schemas.openxmlformats.org/spreadsheetml/2006/main" count="336" uniqueCount="145">
  <si>
    <t>Energy 
exporters</t>
  </si>
  <si>
    <t>Metal 
exporters</t>
  </si>
  <si>
    <t>t</t>
  </si>
  <si>
    <t>t+5</t>
  </si>
  <si>
    <t>With SWF</t>
  </si>
  <si>
    <t>Without SWF</t>
  </si>
  <si>
    <t>Sig.</t>
  </si>
  <si>
    <t>**</t>
  </si>
  <si>
    <t>Energy exporters</t>
  </si>
  <si>
    <t>Metal exporters</t>
  </si>
  <si>
    <t>With fiscal rules</t>
  </si>
  <si>
    <t>Without fiscal rules</t>
  </si>
  <si>
    <t>Strong institutions</t>
  </si>
  <si>
    <t>Weak institutions</t>
  </si>
  <si>
    <t>***</t>
  </si>
  <si>
    <t>Strong constraints</t>
  </si>
  <si>
    <t>Weak constraints</t>
  </si>
  <si>
    <t>*</t>
  </si>
  <si>
    <t>Figure 4.11.A. SWF adoption and primary expenditure growth in energy exporters</t>
  </si>
  <si>
    <t>Energy</t>
  </si>
  <si>
    <t>Boom</t>
  </si>
  <si>
    <t>Slump</t>
  </si>
  <si>
    <t>Figure 4.11.B. Fiscal rules and primary expenditure growth in energy exporters</t>
  </si>
  <si>
    <t>Sources: International Monetary Fund; World Bank.</t>
  </si>
  <si>
    <t>Figure 4.11.C. SWF adoption and primary expenditure growth in metal exporters</t>
  </si>
  <si>
    <t>Metal</t>
  </si>
  <si>
    <t>P-value</t>
  </si>
  <si>
    <t>Figure 4.11.D. Fiscal rules and primary expenditure growth in metal exporters</t>
  </si>
  <si>
    <t>Agriculture</t>
  </si>
  <si>
    <t>Deficit rule</t>
  </si>
  <si>
    <t>Cycl. adj. target</t>
  </si>
  <si>
    <t>Debt rule</t>
  </si>
  <si>
    <t>Expenditure rule</t>
  </si>
  <si>
    <t>Revenue rule</t>
  </si>
  <si>
    <t>Other EMDEs</t>
  </si>
  <si>
    <t>Sources: Alonso et al. (2025); International Monetary Fund; World Bank.</t>
  </si>
  <si>
    <t>Figure 4.12.B. Institutional anchoring of fiscal rules</t>
  </si>
  <si>
    <t>Government coverage</t>
  </si>
  <si>
    <t>Statutory basis</t>
  </si>
  <si>
    <t>Other 
EMDEs</t>
  </si>
  <si>
    <t>Figure 4.12.C. Enforceability features of fiscal rules</t>
  </si>
  <si>
    <t>Enforcement provisions</t>
  </si>
  <si>
    <t>Correction mechanisms</t>
  </si>
  <si>
    <t>Figure 4.12.D. Flexibility features of fiscal rules</t>
  </si>
  <si>
    <t>Escape clause</t>
  </si>
  <si>
    <t>Spending exemptions</t>
  </si>
  <si>
    <t>Figure 4.13.A. Fiscal framework combinations, 2024</t>
  </si>
  <si>
    <t>Fiscal rule and SWF</t>
  </si>
  <si>
    <t>Fiscal rule and fiscal council</t>
  </si>
  <si>
    <t>SWF and fiscal council</t>
  </si>
  <si>
    <t>Note: EMDEs = emerging market and developing economies; SWF = sovereign wealth fund. Sample of EMDEs includes 35 energy exporters, 24 metal exporters, 35 agricultural exporters, and 59 other EMDEs.</t>
  </si>
  <si>
    <t>Figure 4.13.B. SWF characteristics, 2024</t>
  </si>
  <si>
    <t>Savings</t>
  </si>
  <si>
    <t>Stabilization</t>
  </si>
  <si>
    <t>Strategic</t>
  </si>
  <si>
    <t>Figure 4.13.C. Fiscal council characteristics, 2024</t>
  </si>
  <si>
    <t>Mandate</t>
  </si>
  <si>
    <t>Tasks and instruments</t>
  </si>
  <si>
    <t>Independence and accountability</t>
  </si>
  <si>
    <t>Figure 4.13.D. Composition of fiscal revenues, 2020-24</t>
  </si>
  <si>
    <t>Tax</t>
  </si>
  <si>
    <t>Advanced economies</t>
  </si>
  <si>
    <t>Commodity exporters</t>
  </si>
  <si>
    <t>Commodity importers</t>
  </si>
  <si>
    <t>ffs_total_gdp</t>
  </si>
  <si>
    <t>Note: EMDEs = emerging market and developing economies. Bars show the weighted average of fossil-fuel subsidies as percent of GDP. Sample includes 91 commodity-exporting EMDEs and 55 commodity importers.</t>
  </si>
  <si>
    <t>Figure 4.13.F. Export concentration index, 2024</t>
  </si>
  <si>
    <t>Commodity 
importers</t>
  </si>
  <si>
    <t>Advanced 
economies</t>
  </si>
  <si>
    <t>concentration_index_value</t>
  </si>
  <si>
    <t>pos</t>
  </si>
  <si>
    <t>neg</t>
  </si>
  <si>
    <t>h</t>
  </si>
  <si>
    <t>Primary spending</t>
  </si>
  <si>
    <t>Lower limit</t>
  </si>
  <si>
    <t>CI width</t>
  </si>
  <si>
    <t xml:space="preserve"> Revenue</t>
  </si>
  <si>
    <t>t-1</t>
  </si>
  <si>
    <t>t+1</t>
  </si>
  <si>
    <t>t+2</t>
  </si>
  <si>
    <t>t+3</t>
  </si>
  <si>
    <t>t+4</t>
  </si>
  <si>
    <t>Lower limit_1</t>
  </si>
  <si>
    <t>CI width_1</t>
  </si>
  <si>
    <t>Figure 4.10.A. Primary expenditure growth, with and without SWFs</t>
  </si>
  <si>
    <t>Figure 4.10.B. Primary expenditure growth, with and without fiscal rules</t>
  </si>
  <si>
    <t>Figure 4.10.C. Primary expenditure growth: Role of public institutions</t>
  </si>
  <si>
    <t>Figure 4.10.D. Primary expenditure growth: Role of political constraints</t>
  </si>
  <si>
    <t>Sources: Global SWF (database); International Monetary Fund; World Bank.</t>
  </si>
  <si>
    <t>Sources: Alonso et al. (2025);  International Monetary Fund; World Bank.</t>
  </si>
  <si>
    <t>Note: EMDEs = emerging market and developing economies. EMDE sample includes 3 energy exporters, 4 metal exporters, 5 agricultural exporters, and 8 other EMDEs. Higher values of the index indicate stronger institutional features. Details can be found in Alonso et al. (2025).</t>
  </si>
  <si>
    <t>Sources: Fossil Fuel Subsidy Tracker; International Monetary Fund; World Bank.</t>
  </si>
  <si>
    <t>Figure 4.9.A. Energy exporters</t>
  </si>
  <si>
    <t>Fiscal rules</t>
  </si>
  <si>
    <t>Latest</t>
  </si>
  <si>
    <t>Note: EMDEs = emerging market and developing economies; SWF = sovereign wealth fund. Panels show the share of countries that have adopted SWFs, fiscal rules, and fiscal councils. Sample includes 35 energy-exporting EMDEs.</t>
  </si>
  <si>
    <t>Figure 4.9.B. Metal exporters</t>
  </si>
  <si>
    <t>Note: EMDEs = emerging market and developing economies; SWF = sovereign wealth fund. Panels show the share of countries that have adopted SWFs, fiscal rules, and fiscal councils. Sample includes 25 metal-exporting EMDEs.</t>
  </si>
  <si>
    <t>Figure 4.9.C. Agricultural exporters</t>
  </si>
  <si>
    <t>Figure 4.9.D. Commodity importers</t>
  </si>
  <si>
    <t>Note: EMDEs = emerging market and developing economies; SWF = sovereign wealth fund. Panels show the share of countries that have adopted SWFs, fiscal rules, and fiscal councils. Sample includes 59 commodity-importing EMDEs.</t>
  </si>
  <si>
    <t>Figure 4.10 Role of fiscal rules, SWFs, and institutions during commodity price shocks</t>
  </si>
  <si>
    <t>Figure 4.11 Primary expenditure growth during commodity booms and slumps</t>
  </si>
  <si>
    <t>Figure 4.12 Characteristics of fiscal rules in EMDEs</t>
  </si>
  <si>
    <t>Figure 4.13 Fiscal frameworks, revenue dependence, and structural vulnerabilities</t>
  </si>
  <si>
    <t>Figure A4.2.1 Fiscal impacts of asymmetric commodity price shocks</t>
  </si>
  <si>
    <t>Return to Read Me</t>
  </si>
  <si>
    <t>SWFs</t>
  </si>
  <si>
    <t>Fiscal councils</t>
  </si>
  <si>
    <t>Agricultural 
exporters</t>
  </si>
  <si>
    <t>Agricultural exporters</t>
  </si>
  <si>
    <t>Commodity nontax</t>
  </si>
  <si>
    <t>Other nontax</t>
  </si>
  <si>
    <t>Note: EMDEs = emerging market and developing economies. Sample includes 90 commodity-exporting EMDEs (34 for energy, 22 for metals, 34 for agriculture), 58 other EMDEs, and 38 advanced economies. Commodity nontax revenues include direct revenue from extractive activities. Other nontax revenues include social contributions, grants, and other miscellaneous types of revenue.</t>
  </si>
  <si>
    <t>Figure 4.11.E. SWF adoption and primary expenditure growth in agricultural exporters</t>
  </si>
  <si>
    <t>Figure 4.11.F. Fiscal rules and primary expenditure growth in agricultural exporters</t>
  </si>
  <si>
    <t>Note: EMDEs = emerging market and developing economies; SWF = sovereign wealth fund. Panels show the share of countries that have adopted SWFs, fiscal rules, and fiscal councils. Sample includes 38 agricultural-exporting EMDEs.</t>
  </si>
  <si>
    <t>Sources: Henisz (2000); International Monetary Fund; World Bank.</t>
  </si>
  <si>
    <t>Figure A4.2.1.A. Impact of a 1-percent increase in commodity price index on spending and revenue</t>
  </si>
  <si>
    <t>Source: commodities</t>
  </si>
  <si>
    <t>Source: reserves</t>
  </si>
  <si>
    <t>Figure 4.13.E. Fossil fuel subsidies</t>
  </si>
  <si>
    <t>Sources: UN Trade and Development (UNCTAD);  World Bank.</t>
  </si>
  <si>
    <t>Figure 4.12.A. Adoption of fiscal rules</t>
  </si>
  <si>
    <t>Figure 4.9 Fiscal rules, SWFs, and fiscal councils</t>
  </si>
  <si>
    <t>Note: Cycl. adj. target =  Deficit rule with cyclically-adjusted constraint; EMDEs = emerging market and developing economies. Data are for 2024. Sample includes 35 energy-exporting EMDEs, 24 metal-exporting EMDEs, 35 agricultural-exporting EMDEs, and 59 other EMDEs.</t>
  </si>
  <si>
    <t>Note: EMDEs = emerging market and developing economies. Data are for 2024. Sample includes 16 energy-exporting EMDEs, 15 metal-exporting EMDEs, 19 agricultural-exporting EMDEs, and 35 other EMDEs. Bars show average index scores of fiscal rule design features, derived from Alonso et al. (2025) and normalized on a 0–100 scale (100 = best). Higher values indicate greater use or sophistication of each feature. Statutory basis measures the legal foundation of the fiscal rule(s) in place. The index captures the legal basis of fiscal rules, ranging from political commitment and coalition agreement to statutory law, international treaty, and constitutional provision. It is normalized on a 0–100 scale, with higher values indicating a stronger legal basis. Where multiple legal bases apply, including cases involving both national and supranational rules, the highest applicable basis is selected.</t>
  </si>
  <si>
    <t>Note: EMDEs = emerging market and developing economies. Data are for 2024. Sample includes 16 energy-exporting EMDEs, 15 metal-exporting EMDEs, 19 agricultural-exporting EMDEs, and 35 other EMDEs. Bars show average index scores of fiscal rule design features, derived from Alonso et al. (2025) and normalized on a 0–100 scale (100 = best). Higher values indicate greater use or sophistication of each feature.</t>
  </si>
  <si>
    <t>Note: EMDEs = emerging market and developing economies. Data are for 2024. Sample includes 16 energy-exporting EMDEs, 15 metal-exporting EMDEs, 19 agricultural-exporting EMDEs, and 35 other EMDEs.</t>
  </si>
  <si>
    <t>Note: EMDEs = emerging market and developing economies. Bars show the unweighted average of the product concentration index of exports. A larger value denotes a higher concentration of exports. Sample includes 35 energy-exporting EMDEs, 24 metal-exporting EMDEs, 38 agricultural-exporting EMDEs, 59 commodity-importing EMDEs, and 38 advanced economies. Whiskers indicate the interquartile range.</t>
  </si>
  <si>
    <t>Sources: Alonso et al. (2025); Global SWF (database); International Monetary Fund; World Bank.</t>
  </si>
  <si>
    <t>Note: EMDEs = emerging markets and developing economies. Results are derived from local projection regressions. Technical details are provided in annex 4.2. Bars show the cumulative change in primary expenditure (in percent) in the years following a shock (relative to  a no-shock trajectory) to a pooled commodity price index, which uses the World Bank’s energy price index for energy exporters, the metal price index for metal exporters, and the agricultural price index for agricultural exporters. ***, **, and * denote statistically significant differences in spending responses between groups  at the 1, 5, and 10 percent levels, respectively. Results are based on a sample of 88 commodity-exporting EMDEs (31 energy exporters, 24 metal exporters, and 33 agricultural exporters).</t>
  </si>
  <si>
    <t>Note: EMDEs = emerging markets and developing economies; SWF = sovereign wealth fund. Results are derived from local projection regressions. Technical details are provided in annex 4.2. Bars show the cumulative change in primary expenditure (in percent) in the years following a shock (relative to  a no-shock trajectory) to a pooled commodity price index, which uses the World Bank’s energy price index for energy exporters, the metal price index for metal exporters, and the agricultural price index for agricultural exporters. ***, **, and * denote statistically significant differences in spending responses between groups  at the 1, 5, and 10 percent levels, respectively. Results are based on a sample of 88 commodity-exporting EMDEs (31 energy exporters, 24 metal exporters, and 33 agricultural exporters).</t>
  </si>
  <si>
    <t>Note: EMDEs = emerging markets and developing economies. Results are derived from local projection regressions. Technical details are provided in annex 4.2. Bars show the cumulative change in primary expenditure (in percent) in the years following a shock (relative to  a no-shock trajectory) to a pooled commodity price index, which uses the World Bank’s energy price index for energy exporters, the metal price index for metal exporters, and the agriculture price index for agricultural exporters. ***, **, and * denote statistically significant differences in spending responses between groups at the 1, 5, and 10 percent levels, respectively. Results are based on a sample of 88 commodity-exporting EMDEs (31 energy exporters, 24 metal exporters, and 33 agricultural exporters). The indicator of political constraints is from the Political Constraint Index (Henisz 2000). Commodity exporters with “strong (weak) constraints” are defined as those with values of the indicator of political constraints above (below) the sample median.</t>
  </si>
  <si>
    <r>
      <t>Note: EMDEs = emerging market and developing economies; SWF = sovereign wealth fund. Panel shows median changes in primary expenditure during commodity price booms and slumps. ***, **, and * denote statistically significant differences between boom and slump episodes at the 1, 5, and 10 percent levels, respectively, based on a non-parametric</t>
    </r>
    <r>
      <rPr>
        <i/>
        <sz val="14"/>
        <color theme="1"/>
        <rFont val="Arial"/>
        <family val="2"/>
      </rPr>
      <t xml:space="preserve"> k</t>
    </r>
    <r>
      <rPr>
        <sz val="14"/>
        <color theme="1"/>
        <rFont val="Arial"/>
        <family val="2"/>
      </rPr>
      <t>-sample test. Results distinguish between commodity exporters with and without SWFs. Sample includes 33 energy-exporting EMDEs.</t>
    </r>
  </si>
  <si>
    <r>
      <t xml:space="preserve">Note: EMDEs = emerging market and developing economies. Panels show median changes in primary expenditure during commodity price booms and slumps. ***, **, and * denote statistically significant differences between boom and slump episodes at the 1, 5, and 10 percent levels, respectively, based on a non-parametric </t>
    </r>
    <r>
      <rPr>
        <i/>
        <sz val="14"/>
        <color theme="1"/>
        <rFont val="Arial"/>
        <family val="2"/>
      </rPr>
      <t>k</t>
    </r>
    <r>
      <rPr>
        <sz val="14"/>
        <color theme="1"/>
        <rFont val="Arial"/>
        <family val="2"/>
      </rPr>
      <t>-sample test. Results distinguish between commodity exporters with and without fiscal rules. Sample includes 33 energy-exporting EMDEs.</t>
    </r>
  </si>
  <si>
    <r>
      <t xml:space="preserve">Note: EMDEs = emerging market and developing economies; SWF = sovereign wealth fund. Panels show median changes in primary expenditure during commodity price booms and slumps. ***, **, and * denote statistically significant differences between boom and slump episodes at the 1, 5, and 10 percent levels, respectively, based on a non-parametric </t>
    </r>
    <r>
      <rPr>
        <i/>
        <sz val="14"/>
        <color theme="1"/>
        <rFont val="Arial"/>
        <family val="2"/>
      </rPr>
      <t>k</t>
    </r>
    <r>
      <rPr>
        <sz val="14"/>
        <color theme="1"/>
        <rFont val="Arial"/>
        <family val="2"/>
      </rPr>
      <t>-sample test. Results distinguish between commodity exporters with and without SWFs. Sample includes 37 agricultural-exporting EMDEs.</t>
    </r>
  </si>
  <si>
    <r>
      <t xml:space="preserve">Note: EMDEs = emerging market and developing economies. Panels show median changes in primary expenditure during commodity price booms and slumps. ***, **, and * denote statistically significant differences between boom and slump episodes at the 1, 5, and 10 percent levels, respectively, based on a non-parametric </t>
    </r>
    <r>
      <rPr>
        <i/>
        <sz val="14"/>
        <color theme="1"/>
        <rFont val="Arial"/>
        <family val="2"/>
      </rPr>
      <t>k</t>
    </r>
    <r>
      <rPr>
        <sz val="14"/>
        <color theme="1"/>
        <rFont val="Arial"/>
        <family val="2"/>
      </rPr>
      <t>-sample test. Results distinguish between commodity exporters with and without fiscal rules. Sample includes 37 agricultural-exporting EMDEs.</t>
    </r>
  </si>
  <si>
    <t>Note: EMDEs = emerging market and developing economies; SWF = sovereign wealth fund. EMDE sample includes 29 energy exporters, 9 metal exporters, and 10 agricultural exporters. SWFs are distinguished by their core mandate—savings (or future-generation) funds, stabilization (or “rainy-day”) funds, and strategic (or development) funds—as well as their main source of funding: commodity revenues and excess foreign exchange reserves.</t>
  </si>
  <si>
    <t>Note:  EMDEs = emerging market and developing economies. Results are from local projection regressions. Technical details are provided in annex 4.2. Line shows the cumulative change in primary expenditure (in percent) in the years following a shock (relative to a no-shock trajectory) to a pooled commodity price index, which uses the World Bank’s energy price index for energy exporters, the metal price index for metal exporters, and the agricultural price index for agricultural exporters. To estimate asymmetric effects, the index is split into two components: a positive-shock measure, in which negative values are set to zero, and a negative-shock measure, in which positive values are set to zero. Shaded area shows 90 percent confidence intervals. Results are based on a sample of 88 commodity-exporting EMDEs (31 energy exporters, 24 metal exporters, and 33 agricultural exporters).</t>
  </si>
  <si>
    <t>Note: EMDEs = emerging market and developing economies. Results are from local projection regressions. Technical details are provided in annex 4.2. Line shows the cumulative change in primary expenditure (in percent) in the years following a shock (relative to a no-shock trajectory) to a pooled commodity price index, which uses the World Bank’s energy price index for energy exporters, the metal price index for metal exporters, and the agricultural price index for agricultural exporters. To estimate asymmetric effects, the index is split into two components: a positive-shock measure, in which negative values are set to zero, and a negative-shock measure, in which positive values are set to zero. Shaded area showa 90 percent confidence intervals. Results are based on a sample of 88 commodity-exporting EMDEs (31 energy exporters, 24 metal exporters, and 33 agricultural exporters).</t>
  </si>
  <si>
    <t>Figure A4.2.1.B Impact of a 1-percent decline in commodity price index on spending and revenue</t>
  </si>
  <si>
    <r>
      <t xml:space="preserve">Note: EMDEs = emerging market and developing economies. Panels show median changes in primary expenditure during commodity price booms and slumps. ***, **, and * denote statistically significant differences between boom and slump episodes at the 1, 5, and 10 percent levels, respectively, based on a non-parametric </t>
    </r>
    <r>
      <rPr>
        <i/>
        <sz val="14"/>
        <color theme="1"/>
        <rFont val="Arial"/>
        <family val="2"/>
      </rPr>
      <t>k</t>
    </r>
    <r>
      <rPr>
        <sz val="14"/>
        <color theme="1"/>
        <rFont val="Arial"/>
        <family val="2"/>
      </rPr>
      <t>-sample test. Results distinguish between commodity exporters with and without fiscal rules. Sample includes 25 metal-exporting EMDEs.</t>
    </r>
  </si>
  <si>
    <r>
      <t xml:space="preserve">Note: EMDEs = emerging market and developing economies; SWF = sovereign wealth fund. Panels show median changes in primary expenditure during commodity price booms and slumps. ***, **, and * denote statistically significant differences between boom and slump episodes at the 1, 5, and 10 percent levels, respectively, based on a non-parametric </t>
    </r>
    <r>
      <rPr>
        <i/>
        <sz val="14"/>
        <color theme="1"/>
        <rFont val="Arial"/>
        <family val="2"/>
      </rPr>
      <t>k</t>
    </r>
    <r>
      <rPr>
        <sz val="14"/>
        <color theme="1"/>
        <rFont val="Arial"/>
        <family val="2"/>
      </rPr>
      <t>-sample test. Results distinguish between commodity exporters with and without SWFs. Sample includes 25 metal-exporting EMDEs.</t>
    </r>
  </si>
  <si>
    <t>Note: EMDEs = emerging markets and developing economies. Results are derived from local projection regressions. Technical details are provided in annex 4.2. Bars show the cumulative change in primary expenditure (in percent) in the years following a shock (relative to  a no-shock trajectory) to a pooled commodity price index, which uses the World Bank’s energy price index for energy exporters, the metal price index for metal exporters, and the agriculture price index for agricultural exporters. ***, **, and * denote statistically significant differences in spending responses between groups  at the 1, 5, and 10 percent levels, respectively. Results are based on a sample of 88 commodity-exporting EMDEs (31 energy exporters, 24 metal exporters, and 33 agricultural exporters). Institutions quality is taken from the World Bank’s Worldwide Governance Indicators. Commodity exporters with “strong (weak) institutions” are defined as those with values of the institutional quality indicator above (below) the sample median.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</si>
</sst>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Aptos Narrow"/>
      <family val="2"/>
      <scheme val="minor"/>
    </font>
    <font>
      <b/>
      <sz val="20"/>
      <color theme="1"/>
      <name val="Arial"/>
      <family val="2"/>
    </font>
    <font>
      <sz val="14"/>
      <color theme="1"/>
      <name val="Arial"/>
      <family val="2"/>
    </font>
    <font>
      <b/>
      <sz val="14"/>
      <color theme="1"/>
      <name val="Arial"/>
      <family val="2"/>
    </font>
    <font>
      <sz val="20"/>
      <color theme="1"/>
      <name val="Arial"/>
      <family val="2"/>
    </font>
    <font>
      <sz val="11"/>
      <name val="Calibri"/>
      <family val="2"/>
    </font>
    <font>
      <b/>
      <sz val="20"/>
      <name val="Arial"/>
      <family val="2"/>
    </font>
    <font>
      <sz val="14"/>
      <name val="Arial"/>
      <family val="2"/>
    </font>
    <font>
      <sz val="20"/>
      <name val="Arial"/>
      <family val="2"/>
    </font>
    <font>
      <b/>
      <sz val="14"/>
      <name val="Arial"/>
      <family val="2"/>
    </font>
    <font>
      <u/>
      <sz val="11"/>
      <color theme="10"/>
      <name val="Aptos Narrow"/>
      <family val="2"/>
      <scheme val="minor"/>
    </font>
    <font>
      <u/>
      <sz val="14"/>
      <color theme="10"/>
      <name val="Arial"/>
      <family val="2"/>
    </font>
    <font>
      <sz val="14"/>
      <color indexed="8"/>
      <name val="Arial"/>
      <family val="2"/>
    </font>
    <font>
      <i/>
      <sz val="14"/>
      <color theme="1"/>
      <name val="Arial"/>
      <family val="2"/>
    </font>
  </fonts>
  <fills count="2">
    <fill>
      <patternFill patternType="none"/>
    </fill>
    <fill>
      <patternFill patternType="gray125"/>
    </fill>
  </fills>
  <borders count="1">
    <border>
      <left/>
      <right/>
      <top/>
      <bottom/>
      <diagonal/>
    </border>
  </borders>
  <cellStyleXfs count="4">
    <xf numFmtId="0" fontId="0" fillId="0" borderId="0"/>
    <xf numFmtId="0" fontId="5" fillId="0" borderId="0"/>
    <xf numFmtId="0" fontId="5" fillId="0" borderId="0"/>
    <xf numFmtId="0" fontId="10" fillId="0" borderId="0" applyNumberFormat="0" applyFill="0" applyBorder="0" applyAlignment="0" applyProtection="0"/>
  </cellStyleXfs>
  <cellXfs count="31">
    <xf numFmtId="0" fontId="0" fillId="0" borderId="0" xfId="0"/>
    <xf numFmtId="0" fontId="1" fillId="0" borderId="0" xfId="0" applyFont="1"/>
    <xf numFmtId="0" fontId="2" fillId="0" borderId="0" xfId="0" applyFont="1"/>
    <xf numFmtId="2" fontId="2" fillId="0" borderId="0" xfId="0" applyNumberFormat="1" applyFont="1"/>
    <xf numFmtId="2" fontId="2" fillId="0" borderId="0" xfId="0" quotePrefix="1" applyNumberFormat="1" applyFont="1"/>
    <xf numFmtId="0" fontId="3" fillId="0" borderId="0" xfId="0" applyFont="1"/>
    <xf numFmtId="0" fontId="4" fillId="0" borderId="0" xfId="0" applyFont="1"/>
    <xf numFmtId="0" fontId="6" fillId="0" borderId="0" xfId="1" applyFont="1"/>
    <xf numFmtId="0" fontId="7" fillId="0" borderId="0" xfId="1" applyFont="1"/>
    <xf numFmtId="2" fontId="7" fillId="0" borderId="0" xfId="1" applyNumberFormat="1" applyFont="1"/>
    <xf numFmtId="0" fontId="8" fillId="0" borderId="0" xfId="2" applyFont="1"/>
    <xf numFmtId="0" fontId="7" fillId="0" borderId="0" xfId="2" applyFont="1"/>
    <xf numFmtId="2" fontId="7" fillId="0" borderId="0" xfId="2" applyNumberFormat="1" applyFont="1"/>
    <xf numFmtId="164" fontId="7" fillId="0" borderId="0" xfId="2" applyNumberFormat="1" applyFont="1"/>
    <xf numFmtId="1" fontId="7" fillId="0" borderId="0" xfId="2" applyNumberFormat="1" applyFont="1"/>
    <xf numFmtId="0" fontId="6" fillId="0" borderId="0" xfId="2" applyFont="1"/>
    <xf numFmtId="2" fontId="9" fillId="0" borderId="0" xfId="2" applyNumberFormat="1" applyFont="1"/>
    <xf numFmtId="164" fontId="7" fillId="0" borderId="0" xfId="1" applyNumberFormat="1" applyFont="1"/>
    <xf numFmtId="164" fontId="2" fillId="0" borderId="0" xfId="0" quotePrefix="1" applyNumberFormat="1" applyFont="1"/>
    <xf numFmtId="164" fontId="2" fillId="0" borderId="0" xfId="0" applyNumberFormat="1" applyFont="1"/>
    <xf numFmtId="1" fontId="7" fillId="0" borderId="0" xfId="1" applyNumberFormat="1" applyFont="1"/>
    <xf numFmtId="0" fontId="11" fillId="0" borderId="0" xfId="3" applyFont="1"/>
    <xf numFmtId="0" fontId="12" fillId="0" borderId="0" xfId="0" applyFont="1"/>
    <xf numFmtId="0" fontId="12" fillId="0" borderId="0" xfId="2" applyFont="1"/>
    <xf numFmtId="0" fontId="12" fillId="0" borderId="0" xfId="1" applyFont="1"/>
    <xf numFmtId="1" fontId="12" fillId="0" borderId="0" xfId="2" applyNumberFormat="1" applyFont="1"/>
    <xf numFmtId="0" fontId="2" fillId="0" borderId="0" xfId="0" applyFont="1" applyAlignment="1">
      <alignment horizontal="left" vertical="center" wrapText="1"/>
    </xf>
    <xf numFmtId="0" fontId="7" fillId="0" borderId="0" xfId="1" applyFont="1" applyAlignment="1">
      <alignment horizontal="left" wrapText="1"/>
    </xf>
    <xf numFmtId="0" fontId="7" fillId="0" borderId="0" xfId="1" applyFont="1" applyAlignment="1">
      <alignment horizontal="left" vertical="center" wrapText="1"/>
    </xf>
    <xf numFmtId="0" fontId="7" fillId="0" borderId="0" xfId="2" applyFont="1" applyAlignment="1">
      <alignment horizontal="left" vertical="center" wrapText="1"/>
    </xf>
    <xf numFmtId="0" fontId="7" fillId="0" borderId="0" xfId="2" applyFont="1" applyAlignment="1">
      <alignment horizontal="left" wrapText="1"/>
    </xf>
  </cellXfs>
  <cellStyles count="4">
    <cellStyle name="Hyperlink" xfId="3" builtinId="8"/>
    <cellStyle name="Normal" xfId="0" builtinId="0"/>
    <cellStyle name="Normal 2" xfId="2" xr:uid="{BE25A09D-C6EC-470A-ADEE-730CB3EBFACC}"/>
    <cellStyle name="Normal 3 2" xfId="1" xr:uid="{76C716FB-32F6-41AA-BAE8-1F6E4B8F3D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26.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32.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34.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36.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38.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40.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42.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44.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46.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48.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50.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52.xml"/><Relationship Id="rId2" Type="http://schemas.microsoft.com/office/2011/relationships/chartColorStyle" Target="colors26.xml"/><Relationship Id="rId1" Type="http://schemas.microsoft.com/office/2011/relationships/chartStyle" Target="style2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41207349081365"/>
          <c:y val="0.11273140857392826"/>
          <c:w val="0.86599529746281723"/>
          <c:h val="0.76957699037620297"/>
        </c:manualLayout>
      </c:layout>
      <c:barChart>
        <c:barDir val="col"/>
        <c:grouping val="clustered"/>
        <c:varyColors val="0"/>
        <c:ser>
          <c:idx val="2"/>
          <c:order val="2"/>
          <c:tx>
            <c:strRef>
              <c:f>'4.9.A'!$R$6</c:f>
              <c:strCache>
                <c:ptCount val="1"/>
                <c:pt idx="0">
                  <c:v>Latest</c:v>
                </c:pt>
              </c:strCache>
            </c:strRef>
          </c:tx>
          <c:spPr>
            <a:solidFill>
              <a:srgbClr val="002345"/>
            </a:solidFill>
            <a:ln w="76200">
              <a:noFill/>
            </a:ln>
            <a:effectLst/>
          </c:spPr>
          <c:invertIfNegative val="0"/>
          <c:cat>
            <c:strRef>
              <c:f>'4.9.A'!$S$3:$U$3</c:f>
              <c:strCache>
                <c:ptCount val="3"/>
                <c:pt idx="0">
                  <c:v>SWFs</c:v>
                </c:pt>
                <c:pt idx="1">
                  <c:v>Fiscal rules</c:v>
                </c:pt>
                <c:pt idx="2">
                  <c:v>Fiscal councils</c:v>
                </c:pt>
              </c:strCache>
            </c:strRef>
          </c:cat>
          <c:val>
            <c:numRef>
              <c:f>'4.9.A'!$S$6:$U$6</c:f>
              <c:numCache>
                <c:formatCode>0.0</c:formatCode>
                <c:ptCount val="3"/>
                <c:pt idx="0">
                  <c:v>82.9</c:v>
                </c:pt>
                <c:pt idx="1">
                  <c:v>45.7</c:v>
                </c:pt>
                <c:pt idx="2">
                  <c:v>8.6</c:v>
                </c:pt>
              </c:numCache>
            </c:numRef>
          </c:val>
          <c:extLst>
            <c:ext xmlns:c16="http://schemas.microsoft.com/office/drawing/2014/chart" uri="{C3380CC4-5D6E-409C-BE32-E72D297353CC}">
              <c16:uniqueId val="{00000000-0E53-412B-B0B2-66E3623A7AED}"/>
            </c:ext>
          </c:extLst>
        </c:ser>
        <c:dLbls>
          <c:showLegendKey val="0"/>
          <c:showVal val="0"/>
          <c:showCatName val="0"/>
          <c:showSerName val="0"/>
          <c:showPercent val="0"/>
          <c:showBubbleSize val="0"/>
        </c:dLbls>
        <c:gapWidth val="150"/>
        <c:axId val="742491663"/>
        <c:axId val="742493103"/>
      </c:barChart>
      <c:lineChart>
        <c:grouping val="standard"/>
        <c:varyColors val="0"/>
        <c:ser>
          <c:idx val="0"/>
          <c:order val="0"/>
          <c:tx>
            <c:strRef>
              <c:f>'4.9.A'!$R$4</c:f>
              <c:strCache>
                <c:ptCount val="1"/>
                <c:pt idx="0">
                  <c:v>2000</c:v>
                </c:pt>
              </c:strCache>
            </c:strRef>
          </c:tx>
          <c:spPr>
            <a:ln w="76200" cap="rnd">
              <a:noFill/>
              <a:round/>
            </a:ln>
            <a:effectLst/>
          </c:spPr>
          <c:marker>
            <c:symbol val="dash"/>
            <c:size val="30"/>
            <c:spPr>
              <a:solidFill>
                <a:srgbClr val="FDB714"/>
              </a:solidFill>
              <a:ln w="76200">
                <a:noFill/>
              </a:ln>
              <a:effectLst/>
            </c:spPr>
          </c:marker>
          <c:cat>
            <c:strRef>
              <c:f>'4.9.A'!$S$3:$U$3</c:f>
              <c:strCache>
                <c:ptCount val="3"/>
                <c:pt idx="0">
                  <c:v>SWFs</c:v>
                </c:pt>
                <c:pt idx="1">
                  <c:v>Fiscal rules</c:v>
                </c:pt>
                <c:pt idx="2">
                  <c:v>Fiscal councils</c:v>
                </c:pt>
              </c:strCache>
            </c:strRef>
          </c:cat>
          <c:val>
            <c:numRef>
              <c:f>'4.9.A'!$S$4:$U$4</c:f>
              <c:numCache>
                <c:formatCode>0.0</c:formatCode>
                <c:ptCount val="3"/>
                <c:pt idx="0">
                  <c:v>37.1</c:v>
                </c:pt>
                <c:pt idx="1">
                  <c:v>5.7</c:v>
                </c:pt>
                <c:pt idx="2">
                  <c:v>2.9</c:v>
                </c:pt>
              </c:numCache>
            </c:numRef>
          </c:val>
          <c:smooth val="0"/>
          <c:extLst>
            <c:ext xmlns:c16="http://schemas.microsoft.com/office/drawing/2014/chart" uri="{C3380CC4-5D6E-409C-BE32-E72D297353CC}">
              <c16:uniqueId val="{00000001-0E53-412B-B0B2-66E3623A7AED}"/>
            </c:ext>
          </c:extLst>
        </c:ser>
        <c:ser>
          <c:idx val="1"/>
          <c:order val="1"/>
          <c:tx>
            <c:strRef>
              <c:f>'4.9.A'!$R$5</c:f>
              <c:strCache>
                <c:ptCount val="1"/>
                <c:pt idx="0">
                  <c:v>2012</c:v>
                </c:pt>
              </c:strCache>
            </c:strRef>
          </c:tx>
          <c:spPr>
            <a:ln w="76200" cap="rnd">
              <a:noFill/>
              <a:round/>
            </a:ln>
            <a:effectLst/>
          </c:spPr>
          <c:marker>
            <c:symbol val="diamond"/>
            <c:size val="30"/>
            <c:spPr>
              <a:solidFill>
                <a:srgbClr val="F78D28"/>
              </a:solidFill>
              <a:ln w="76200">
                <a:noFill/>
              </a:ln>
              <a:effectLst/>
            </c:spPr>
          </c:marker>
          <c:cat>
            <c:strRef>
              <c:f>'4.9.A'!$S$3:$U$3</c:f>
              <c:strCache>
                <c:ptCount val="3"/>
                <c:pt idx="0">
                  <c:v>SWFs</c:v>
                </c:pt>
                <c:pt idx="1">
                  <c:v>Fiscal rules</c:v>
                </c:pt>
                <c:pt idx="2">
                  <c:v>Fiscal councils</c:v>
                </c:pt>
              </c:strCache>
            </c:strRef>
          </c:cat>
          <c:val>
            <c:numRef>
              <c:f>'4.9.A'!$S$5:$U$5</c:f>
              <c:numCache>
                <c:formatCode>0.0</c:formatCode>
                <c:ptCount val="3"/>
                <c:pt idx="0">
                  <c:v>77.099999999999994</c:v>
                </c:pt>
                <c:pt idx="1">
                  <c:v>28.6</c:v>
                </c:pt>
                <c:pt idx="2">
                  <c:v>8.6</c:v>
                </c:pt>
              </c:numCache>
            </c:numRef>
          </c:val>
          <c:smooth val="0"/>
          <c:extLst xmlns:c15="http://schemas.microsoft.com/office/drawing/2012/chart">
            <c:ext xmlns:c16="http://schemas.microsoft.com/office/drawing/2014/chart" uri="{C3380CC4-5D6E-409C-BE32-E72D297353CC}">
              <c16:uniqueId val="{00000002-0E53-412B-B0B2-66E3623A7AED}"/>
            </c:ext>
          </c:extLst>
        </c:ser>
        <c:dLbls>
          <c:showLegendKey val="0"/>
          <c:showVal val="0"/>
          <c:showCatName val="0"/>
          <c:showSerName val="0"/>
          <c:showPercent val="0"/>
          <c:showBubbleSize val="0"/>
        </c:dLbls>
        <c:marker val="1"/>
        <c:smooth val="0"/>
        <c:axId val="742491663"/>
        <c:axId val="742493103"/>
        <c:extLst/>
      </c:lineChart>
      <c:catAx>
        <c:axId val="74249166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42493103"/>
        <c:crosses val="autoZero"/>
        <c:auto val="1"/>
        <c:lblAlgn val="ctr"/>
        <c:lblOffset val="100"/>
        <c:noMultiLvlLbl val="0"/>
      </c:catAx>
      <c:valAx>
        <c:axId val="742493103"/>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42491663"/>
        <c:crosses val="autoZero"/>
        <c:crossBetween val="between"/>
        <c:majorUnit val="20"/>
      </c:valAx>
      <c:spPr>
        <a:noFill/>
        <a:ln>
          <a:noFill/>
        </a:ln>
        <a:effectLst/>
      </c:spPr>
    </c:plotArea>
    <c:legend>
      <c:legendPos val="r"/>
      <c:layout>
        <c:manualLayout>
          <c:xMode val="edge"/>
          <c:yMode val="edge"/>
          <c:x val="0.41796292650918637"/>
          <c:y val="6.6105699270222057E-2"/>
          <c:w val="0.56991677602799651"/>
          <c:h val="8.5580385283861735E-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41207349081365"/>
          <c:y val="0.10902770487022456"/>
          <c:w val="0.86599529746281723"/>
          <c:h val="0.77166972878390205"/>
        </c:manualLayout>
      </c:layout>
      <c:barChart>
        <c:barDir val="col"/>
        <c:grouping val="clustered"/>
        <c:varyColors val="0"/>
        <c:ser>
          <c:idx val="2"/>
          <c:order val="2"/>
          <c:tx>
            <c:strRef>
              <c:f>'4.9.B'!$R$6</c:f>
              <c:strCache>
                <c:ptCount val="1"/>
                <c:pt idx="0">
                  <c:v>Latest</c:v>
                </c:pt>
              </c:strCache>
            </c:strRef>
          </c:tx>
          <c:spPr>
            <a:solidFill>
              <a:srgbClr val="002345"/>
            </a:solidFill>
            <a:ln w="76200">
              <a:noFill/>
            </a:ln>
            <a:effectLst/>
          </c:spPr>
          <c:invertIfNegative val="0"/>
          <c:cat>
            <c:strRef>
              <c:f>'4.9.B'!$S$3:$U$3</c:f>
              <c:strCache>
                <c:ptCount val="3"/>
                <c:pt idx="0">
                  <c:v>Fiscal rules</c:v>
                </c:pt>
                <c:pt idx="1">
                  <c:v>SWFs</c:v>
                </c:pt>
                <c:pt idx="2">
                  <c:v>Fiscal councils</c:v>
                </c:pt>
              </c:strCache>
            </c:strRef>
          </c:cat>
          <c:val>
            <c:numRef>
              <c:f>'4.9.B'!$S$6:$U$6</c:f>
              <c:numCache>
                <c:formatCode>0</c:formatCode>
                <c:ptCount val="3"/>
                <c:pt idx="0">
                  <c:v>60</c:v>
                </c:pt>
                <c:pt idx="1">
                  <c:v>40</c:v>
                </c:pt>
                <c:pt idx="2">
                  <c:v>16</c:v>
                </c:pt>
              </c:numCache>
            </c:numRef>
          </c:val>
          <c:extLst>
            <c:ext xmlns:c16="http://schemas.microsoft.com/office/drawing/2014/chart" uri="{C3380CC4-5D6E-409C-BE32-E72D297353CC}">
              <c16:uniqueId val="{00000000-B063-46C9-8371-6362C525C385}"/>
            </c:ext>
          </c:extLst>
        </c:ser>
        <c:dLbls>
          <c:showLegendKey val="0"/>
          <c:showVal val="0"/>
          <c:showCatName val="0"/>
          <c:showSerName val="0"/>
          <c:showPercent val="0"/>
          <c:showBubbleSize val="0"/>
        </c:dLbls>
        <c:gapWidth val="150"/>
        <c:axId val="742491663"/>
        <c:axId val="742493103"/>
      </c:barChart>
      <c:lineChart>
        <c:grouping val="standard"/>
        <c:varyColors val="0"/>
        <c:ser>
          <c:idx val="0"/>
          <c:order val="0"/>
          <c:tx>
            <c:strRef>
              <c:f>'4.9.B'!$R$4</c:f>
              <c:strCache>
                <c:ptCount val="1"/>
                <c:pt idx="0">
                  <c:v>2000</c:v>
                </c:pt>
              </c:strCache>
            </c:strRef>
          </c:tx>
          <c:spPr>
            <a:ln w="76200" cap="rnd">
              <a:noFill/>
              <a:round/>
            </a:ln>
            <a:effectLst/>
          </c:spPr>
          <c:marker>
            <c:symbol val="dash"/>
            <c:size val="30"/>
            <c:spPr>
              <a:solidFill>
                <a:srgbClr val="FDB714"/>
              </a:solidFill>
              <a:ln w="76200">
                <a:noFill/>
              </a:ln>
              <a:effectLst/>
            </c:spPr>
          </c:marker>
          <c:cat>
            <c:strRef>
              <c:f>'4.9.B'!$S$3:$U$3</c:f>
              <c:strCache>
                <c:ptCount val="3"/>
                <c:pt idx="0">
                  <c:v>Fiscal rules</c:v>
                </c:pt>
                <c:pt idx="1">
                  <c:v>SWFs</c:v>
                </c:pt>
                <c:pt idx="2">
                  <c:v>Fiscal councils</c:v>
                </c:pt>
              </c:strCache>
            </c:strRef>
          </c:cat>
          <c:val>
            <c:numRef>
              <c:f>'4.9.B'!$S$4:$U$4</c:f>
              <c:numCache>
                <c:formatCode>0</c:formatCode>
                <c:ptCount val="3"/>
                <c:pt idx="0">
                  <c:v>16</c:v>
                </c:pt>
                <c:pt idx="1">
                  <c:v>12</c:v>
                </c:pt>
                <c:pt idx="2">
                  <c:v>0</c:v>
                </c:pt>
              </c:numCache>
            </c:numRef>
          </c:val>
          <c:smooth val="0"/>
          <c:extLst>
            <c:ext xmlns:c16="http://schemas.microsoft.com/office/drawing/2014/chart" uri="{C3380CC4-5D6E-409C-BE32-E72D297353CC}">
              <c16:uniqueId val="{00000001-B063-46C9-8371-6362C525C385}"/>
            </c:ext>
          </c:extLst>
        </c:ser>
        <c:ser>
          <c:idx val="1"/>
          <c:order val="1"/>
          <c:tx>
            <c:strRef>
              <c:f>'4.9.B'!$R$5</c:f>
              <c:strCache>
                <c:ptCount val="1"/>
                <c:pt idx="0">
                  <c:v>2012</c:v>
                </c:pt>
              </c:strCache>
            </c:strRef>
          </c:tx>
          <c:spPr>
            <a:ln w="76200" cap="rnd">
              <a:noFill/>
              <a:round/>
            </a:ln>
            <a:effectLst/>
          </c:spPr>
          <c:marker>
            <c:symbol val="diamond"/>
            <c:size val="30"/>
            <c:spPr>
              <a:solidFill>
                <a:srgbClr val="F78D28"/>
              </a:solidFill>
              <a:ln w="76200">
                <a:noFill/>
              </a:ln>
              <a:effectLst/>
            </c:spPr>
          </c:marker>
          <c:cat>
            <c:strRef>
              <c:f>'4.9.B'!$S$3:$U$3</c:f>
              <c:strCache>
                <c:ptCount val="3"/>
                <c:pt idx="0">
                  <c:v>Fiscal rules</c:v>
                </c:pt>
                <c:pt idx="1">
                  <c:v>SWFs</c:v>
                </c:pt>
                <c:pt idx="2">
                  <c:v>Fiscal councils</c:v>
                </c:pt>
              </c:strCache>
            </c:strRef>
          </c:cat>
          <c:val>
            <c:numRef>
              <c:f>'4.9.B'!$S$5:$U$5</c:f>
              <c:numCache>
                <c:formatCode>0</c:formatCode>
                <c:ptCount val="3"/>
                <c:pt idx="0">
                  <c:v>44</c:v>
                </c:pt>
                <c:pt idx="1">
                  <c:v>28</c:v>
                </c:pt>
                <c:pt idx="2">
                  <c:v>0</c:v>
                </c:pt>
              </c:numCache>
            </c:numRef>
          </c:val>
          <c:smooth val="0"/>
          <c:extLst xmlns:c15="http://schemas.microsoft.com/office/drawing/2012/chart">
            <c:ext xmlns:c16="http://schemas.microsoft.com/office/drawing/2014/chart" uri="{C3380CC4-5D6E-409C-BE32-E72D297353CC}">
              <c16:uniqueId val="{00000002-B063-46C9-8371-6362C525C385}"/>
            </c:ext>
          </c:extLst>
        </c:ser>
        <c:dLbls>
          <c:showLegendKey val="0"/>
          <c:showVal val="0"/>
          <c:showCatName val="0"/>
          <c:showSerName val="0"/>
          <c:showPercent val="0"/>
          <c:showBubbleSize val="0"/>
        </c:dLbls>
        <c:marker val="1"/>
        <c:smooth val="0"/>
        <c:axId val="742491663"/>
        <c:axId val="742493103"/>
        <c:extLst/>
      </c:lineChart>
      <c:catAx>
        <c:axId val="74249166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42493103"/>
        <c:crosses val="autoZero"/>
        <c:auto val="1"/>
        <c:lblAlgn val="ctr"/>
        <c:lblOffset val="100"/>
        <c:noMultiLvlLbl val="0"/>
      </c:catAx>
      <c:valAx>
        <c:axId val="742493103"/>
        <c:scaling>
          <c:orientation val="minMax"/>
          <c:max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42491663"/>
        <c:crosses val="autoZero"/>
        <c:crossBetween val="between"/>
        <c:majorUnit val="20"/>
      </c:valAx>
      <c:spPr>
        <a:noFill/>
        <a:ln>
          <a:noFill/>
        </a:ln>
        <a:effectLst/>
      </c:spPr>
    </c:plotArea>
    <c:legend>
      <c:legendPos val="r"/>
      <c:layout>
        <c:manualLayout>
          <c:xMode val="edge"/>
          <c:yMode val="edge"/>
          <c:x val="0.40824070428696413"/>
          <c:y val="5.8691359735660649E-2"/>
          <c:w val="0.5796389982502187"/>
          <c:h val="9.4710222361621174E-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41207349081365"/>
          <c:y val="0.11273140857392826"/>
          <c:w val="0.86182863079615046"/>
          <c:h val="0.77326261300670751"/>
        </c:manualLayout>
      </c:layout>
      <c:barChart>
        <c:barDir val="col"/>
        <c:grouping val="clustered"/>
        <c:varyColors val="0"/>
        <c:ser>
          <c:idx val="2"/>
          <c:order val="2"/>
          <c:tx>
            <c:strRef>
              <c:f>'4.9.C'!$R$6</c:f>
              <c:strCache>
                <c:ptCount val="1"/>
                <c:pt idx="0">
                  <c:v>Latest</c:v>
                </c:pt>
              </c:strCache>
            </c:strRef>
          </c:tx>
          <c:spPr>
            <a:solidFill>
              <a:srgbClr val="002345"/>
            </a:solidFill>
            <a:ln w="76200">
              <a:noFill/>
            </a:ln>
            <a:effectLst/>
          </c:spPr>
          <c:invertIfNegative val="0"/>
          <c:cat>
            <c:strRef>
              <c:f>'4.9.C'!$S$2:$U$3</c:f>
              <c:strCache>
                <c:ptCount val="3"/>
                <c:pt idx="0">
                  <c:v>Fiscal rules</c:v>
                </c:pt>
                <c:pt idx="1">
                  <c:v>SWFs</c:v>
                </c:pt>
                <c:pt idx="2">
                  <c:v>Fiscal councils</c:v>
                </c:pt>
              </c:strCache>
            </c:strRef>
          </c:cat>
          <c:val>
            <c:numRef>
              <c:f>'4.9.C'!$S$6:$U$6</c:f>
              <c:numCache>
                <c:formatCode>0.0</c:formatCode>
                <c:ptCount val="3"/>
                <c:pt idx="0">
                  <c:v>52.6</c:v>
                </c:pt>
                <c:pt idx="1">
                  <c:v>28.9</c:v>
                </c:pt>
                <c:pt idx="2">
                  <c:v>13.2</c:v>
                </c:pt>
              </c:numCache>
            </c:numRef>
          </c:val>
          <c:extLst>
            <c:ext xmlns:c16="http://schemas.microsoft.com/office/drawing/2014/chart" uri="{C3380CC4-5D6E-409C-BE32-E72D297353CC}">
              <c16:uniqueId val="{00000000-C204-4C92-9218-A0752CBD31B0}"/>
            </c:ext>
          </c:extLst>
        </c:ser>
        <c:dLbls>
          <c:showLegendKey val="0"/>
          <c:showVal val="0"/>
          <c:showCatName val="0"/>
          <c:showSerName val="0"/>
          <c:showPercent val="0"/>
          <c:showBubbleSize val="0"/>
        </c:dLbls>
        <c:gapWidth val="150"/>
        <c:axId val="742491663"/>
        <c:axId val="742493103"/>
      </c:barChart>
      <c:lineChart>
        <c:grouping val="standard"/>
        <c:varyColors val="0"/>
        <c:ser>
          <c:idx val="0"/>
          <c:order val="0"/>
          <c:tx>
            <c:strRef>
              <c:f>'4.9.C'!$R$4</c:f>
              <c:strCache>
                <c:ptCount val="1"/>
                <c:pt idx="0">
                  <c:v>2000</c:v>
                </c:pt>
              </c:strCache>
            </c:strRef>
          </c:tx>
          <c:spPr>
            <a:ln w="76200" cap="rnd">
              <a:noFill/>
              <a:round/>
            </a:ln>
            <a:effectLst/>
          </c:spPr>
          <c:marker>
            <c:symbol val="dash"/>
            <c:size val="30"/>
            <c:spPr>
              <a:solidFill>
                <a:srgbClr val="FDB714"/>
              </a:solidFill>
              <a:ln w="76200">
                <a:noFill/>
              </a:ln>
              <a:effectLst/>
            </c:spPr>
          </c:marker>
          <c:cat>
            <c:strRef>
              <c:f>'4.9.C'!$S$3:$U$3</c:f>
              <c:strCache>
                <c:ptCount val="3"/>
                <c:pt idx="0">
                  <c:v>Fiscal rules</c:v>
                </c:pt>
                <c:pt idx="1">
                  <c:v>SWFs</c:v>
                </c:pt>
                <c:pt idx="2">
                  <c:v>Fiscal councils</c:v>
                </c:pt>
              </c:strCache>
            </c:strRef>
          </c:cat>
          <c:val>
            <c:numRef>
              <c:f>'4.9.C'!$S$4:$U$4</c:f>
              <c:numCache>
                <c:formatCode>0</c:formatCode>
                <c:ptCount val="3"/>
                <c:pt idx="0" formatCode="0.0">
                  <c:v>26.3</c:v>
                </c:pt>
                <c:pt idx="1">
                  <c:v>0</c:v>
                </c:pt>
                <c:pt idx="2">
                  <c:v>0</c:v>
                </c:pt>
              </c:numCache>
            </c:numRef>
          </c:val>
          <c:smooth val="0"/>
          <c:extLst>
            <c:ext xmlns:c16="http://schemas.microsoft.com/office/drawing/2014/chart" uri="{C3380CC4-5D6E-409C-BE32-E72D297353CC}">
              <c16:uniqueId val="{00000001-C204-4C92-9218-A0752CBD31B0}"/>
            </c:ext>
          </c:extLst>
        </c:ser>
        <c:ser>
          <c:idx val="1"/>
          <c:order val="1"/>
          <c:tx>
            <c:strRef>
              <c:f>'4.9.C'!$R$5</c:f>
              <c:strCache>
                <c:ptCount val="1"/>
                <c:pt idx="0">
                  <c:v>2012</c:v>
                </c:pt>
              </c:strCache>
            </c:strRef>
          </c:tx>
          <c:spPr>
            <a:ln w="76200" cap="rnd">
              <a:noFill/>
              <a:round/>
            </a:ln>
            <a:effectLst/>
          </c:spPr>
          <c:marker>
            <c:symbol val="diamond"/>
            <c:size val="30"/>
            <c:spPr>
              <a:solidFill>
                <a:srgbClr val="F78D28"/>
              </a:solidFill>
              <a:ln w="76200">
                <a:noFill/>
              </a:ln>
              <a:effectLst/>
            </c:spPr>
          </c:marker>
          <c:cat>
            <c:strRef>
              <c:f>'4.9.C'!$S$3:$U$3</c:f>
              <c:strCache>
                <c:ptCount val="3"/>
                <c:pt idx="0">
                  <c:v>Fiscal rules</c:v>
                </c:pt>
                <c:pt idx="1">
                  <c:v>SWFs</c:v>
                </c:pt>
                <c:pt idx="2">
                  <c:v>Fiscal councils</c:v>
                </c:pt>
              </c:strCache>
            </c:strRef>
          </c:cat>
          <c:val>
            <c:numRef>
              <c:f>'4.9.C'!$S$5:$U$5</c:f>
              <c:numCache>
                <c:formatCode>0.0</c:formatCode>
                <c:ptCount val="3"/>
                <c:pt idx="0">
                  <c:v>36.799999999999997</c:v>
                </c:pt>
                <c:pt idx="1">
                  <c:v>15.8</c:v>
                </c:pt>
                <c:pt idx="2">
                  <c:v>5.3</c:v>
                </c:pt>
              </c:numCache>
            </c:numRef>
          </c:val>
          <c:smooth val="0"/>
          <c:extLst xmlns:c15="http://schemas.microsoft.com/office/drawing/2012/chart">
            <c:ext xmlns:c16="http://schemas.microsoft.com/office/drawing/2014/chart" uri="{C3380CC4-5D6E-409C-BE32-E72D297353CC}">
              <c16:uniqueId val="{00000002-C204-4C92-9218-A0752CBD31B0}"/>
            </c:ext>
          </c:extLst>
        </c:ser>
        <c:dLbls>
          <c:showLegendKey val="0"/>
          <c:showVal val="0"/>
          <c:showCatName val="0"/>
          <c:showSerName val="0"/>
          <c:showPercent val="0"/>
          <c:showBubbleSize val="0"/>
        </c:dLbls>
        <c:marker val="1"/>
        <c:smooth val="0"/>
        <c:axId val="742491663"/>
        <c:axId val="742493103"/>
        <c:extLst/>
      </c:lineChart>
      <c:catAx>
        <c:axId val="74249166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42493103"/>
        <c:crosses val="autoZero"/>
        <c:auto val="1"/>
        <c:lblAlgn val="ctr"/>
        <c:lblOffset val="100"/>
        <c:noMultiLvlLbl val="0"/>
      </c:catAx>
      <c:valAx>
        <c:axId val="742493103"/>
        <c:scaling>
          <c:orientation val="minMax"/>
          <c:max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42491663"/>
        <c:crosses val="autoZero"/>
        <c:crossBetween val="between"/>
        <c:majorUnit val="20"/>
      </c:valAx>
      <c:spPr>
        <a:noFill/>
        <a:ln>
          <a:noFill/>
        </a:ln>
        <a:effectLst/>
      </c:spPr>
    </c:plotArea>
    <c:legend>
      <c:legendPos val="r"/>
      <c:layout>
        <c:manualLayout>
          <c:xMode val="edge"/>
          <c:yMode val="edge"/>
          <c:x val="0.42074070428696414"/>
          <c:y val="6.2383931175269761E-2"/>
          <c:w val="0.57130566491688539"/>
          <c:h val="9.8354702881787603E-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41207349081365"/>
          <c:y val="0.11273140857392826"/>
          <c:w val="0.86460640857392834"/>
          <c:h val="0.77326261300670751"/>
        </c:manualLayout>
      </c:layout>
      <c:barChart>
        <c:barDir val="col"/>
        <c:grouping val="clustered"/>
        <c:varyColors val="0"/>
        <c:ser>
          <c:idx val="2"/>
          <c:order val="2"/>
          <c:tx>
            <c:strRef>
              <c:f>'4.9.D'!$R$6</c:f>
              <c:strCache>
                <c:ptCount val="1"/>
                <c:pt idx="0">
                  <c:v>Latest</c:v>
                </c:pt>
              </c:strCache>
            </c:strRef>
          </c:tx>
          <c:spPr>
            <a:solidFill>
              <a:srgbClr val="002345"/>
            </a:solidFill>
            <a:ln w="76200">
              <a:noFill/>
            </a:ln>
            <a:effectLst/>
          </c:spPr>
          <c:invertIfNegative val="0"/>
          <c:cat>
            <c:strRef>
              <c:f>'4.9.D'!$S$3:$U$3</c:f>
              <c:strCache>
                <c:ptCount val="3"/>
                <c:pt idx="0">
                  <c:v>Fiscal rules</c:v>
                </c:pt>
                <c:pt idx="1">
                  <c:v>SWFs</c:v>
                </c:pt>
                <c:pt idx="2">
                  <c:v>Fiscal councils</c:v>
                </c:pt>
              </c:strCache>
            </c:strRef>
          </c:cat>
          <c:val>
            <c:numRef>
              <c:f>'4.9.D'!$S$6:$U$6</c:f>
              <c:numCache>
                <c:formatCode>0.0</c:formatCode>
                <c:ptCount val="3"/>
                <c:pt idx="0">
                  <c:v>59.3</c:v>
                </c:pt>
                <c:pt idx="1">
                  <c:v>50.8</c:v>
                </c:pt>
                <c:pt idx="2">
                  <c:v>15.3</c:v>
                </c:pt>
              </c:numCache>
            </c:numRef>
          </c:val>
          <c:extLst>
            <c:ext xmlns:c16="http://schemas.microsoft.com/office/drawing/2014/chart" uri="{C3380CC4-5D6E-409C-BE32-E72D297353CC}">
              <c16:uniqueId val="{00000000-E12A-4C01-8B2E-A74C1F7A812E}"/>
            </c:ext>
          </c:extLst>
        </c:ser>
        <c:dLbls>
          <c:showLegendKey val="0"/>
          <c:showVal val="0"/>
          <c:showCatName val="0"/>
          <c:showSerName val="0"/>
          <c:showPercent val="0"/>
          <c:showBubbleSize val="0"/>
        </c:dLbls>
        <c:gapWidth val="150"/>
        <c:axId val="742491663"/>
        <c:axId val="742493103"/>
      </c:barChart>
      <c:lineChart>
        <c:grouping val="standard"/>
        <c:varyColors val="0"/>
        <c:ser>
          <c:idx val="0"/>
          <c:order val="0"/>
          <c:tx>
            <c:strRef>
              <c:f>'4.9.D'!$R$4</c:f>
              <c:strCache>
                <c:ptCount val="1"/>
                <c:pt idx="0">
                  <c:v>2000</c:v>
                </c:pt>
              </c:strCache>
            </c:strRef>
          </c:tx>
          <c:spPr>
            <a:ln w="76200" cap="rnd">
              <a:noFill/>
              <a:round/>
            </a:ln>
            <a:effectLst/>
          </c:spPr>
          <c:marker>
            <c:symbol val="dash"/>
            <c:size val="30"/>
            <c:spPr>
              <a:solidFill>
                <a:srgbClr val="FDB714"/>
              </a:solidFill>
              <a:ln w="76200">
                <a:noFill/>
              </a:ln>
              <a:effectLst/>
            </c:spPr>
          </c:marker>
          <c:cat>
            <c:strRef>
              <c:f>'4.9.D'!$S$3:$U$3</c:f>
              <c:strCache>
                <c:ptCount val="3"/>
                <c:pt idx="0">
                  <c:v>Fiscal rules</c:v>
                </c:pt>
                <c:pt idx="1">
                  <c:v>SWFs</c:v>
                </c:pt>
                <c:pt idx="2">
                  <c:v>Fiscal councils</c:v>
                </c:pt>
              </c:strCache>
            </c:strRef>
          </c:cat>
          <c:val>
            <c:numRef>
              <c:f>'4.9.D'!$S$4:$U$4</c:f>
              <c:numCache>
                <c:formatCode>0.0</c:formatCode>
                <c:ptCount val="3"/>
                <c:pt idx="0">
                  <c:v>15.3</c:v>
                </c:pt>
                <c:pt idx="1">
                  <c:v>10.199999999999999</c:v>
                </c:pt>
                <c:pt idx="2">
                  <c:v>3.4</c:v>
                </c:pt>
              </c:numCache>
            </c:numRef>
          </c:val>
          <c:smooth val="0"/>
          <c:extLst>
            <c:ext xmlns:c16="http://schemas.microsoft.com/office/drawing/2014/chart" uri="{C3380CC4-5D6E-409C-BE32-E72D297353CC}">
              <c16:uniqueId val="{00000001-E12A-4C01-8B2E-A74C1F7A812E}"/>
            </c:ext>
          </c:extLst>
        </c:ser>
        <c:ser>
          <c:idx val="1"/>
          <c:order val="1"/>
          <c:tx>
            <c:strRef>
              <c:f>'4.9.D'!$R$5</c:f>
              <c:strCache>
                <c:ptCount val="1"/>
                <c:pt idx="0">
                  <c:v>2012</c:v>
                </c:pt>
              </c:strCache>
            </c:strRef>
          </c:tx>
          <c:spPr>
            <a:ln w="76200" cap="rnd">
              <a:noFill/>
              <a:round/>
            </a:ln>
            <a:effectLst/>
          </c:spPr>
          <c:marker>
            <c:symbol val="diamond"/>
            <c:size val="30"/>
            <c:spPr>
              <a:solidFill>
                <a:srgbClr val="F78D28"/>
              </a:solidFill>
              <a:ln w="76200">
                <a:noFill/>
              </a:ln>
              <a:effectLst/>
            </c:spPr>
          </c:marker>
          <c:cat>
            <c:strRef>
              <c:f>'4.9.D'!$S$3:$U$3</c:f>
              <c:strCache>
                <c:ptCount val="3"/>
                <c:pt idx="0">
                  <c:v>Fiscal rules</c:v>
                </c:pt>
                <c:pt idx="1">
                  <c:v>SWFs</c:v>
                </c:pt>
                <c:pt idx="2">
                  <c:v>Fiscal councils</c:v>
                </c:pt>
              </c:strCache>
            </c:strRef>
          </c:cat>
          <c:val>
            <c:numRef>
              <c:f>'4.9.D'!$S$5:$U$5</c:f>
              <c:numCache>
                <c:formatCode>0.0</c:formatCode>
                <c:ptCount val="3"/>
                <c:pt idx="0">
                  <c:v>33.9</c:v>
                </c:pt>
                <c:pt idx="1">
                  <c:v>27.1</c:v>
                </c:pt>
                <c:pt idx="2">
                  <c:v>8.5</c:v>
                </c:pt>
              </c:numCache>
            </c:numRef>
          </c:val>
          <c:smooth val="0"/>
          <c:extLst xmlns:c15="http://schemas.microsoft.com/office/drawing/2012/chart">
            <c:ext xmlns:c16="http://schemas.microsoft.com/office/drawing/2014/chart" uri="{C3380CC4-5D6E-409C-BE32-E72D297353CC}">
              <c16:uniqueId val="{00000002-E12A-4C01-8B2E-A74C1F7A812E}"/>
            </c:ext>
          </c:extLst>
        </c:ser>
        <c:dLbls>
          <c:showLegendKey val="0"/>
          <c:showVal val="0"/>
          <c:showCatName val="0"/>
          <c:showSerName val="0"/>
          <c:showPercent val="0"/>
          <c:showBubbleSize val="0"/>
        </c:dLbls>
        <c:marker val="1"/>
        <c:smooth val="0"/>
        <c:axId val="742491663"/>
        <c:axId val="742493103"/>
        <c:extLst/>
      </c:lineChart>
      <c:catAx>
        <c:axId val="74249166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42493103"/>
        <c:crosses val="autoZero"/>
        <c:auto val="1"/>
        <c:lblAlgn val="ctr"/>
        <c:lblOffset val="100"/>
        <c:noMultiLvlLbl val="0"/>
      </c:catAx>
      <c:valAx>
        <c:axId val="742493103"/>
        <c:scaling>
          <c:orientation val="minMax"/>
          <c:max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42491663"/>
        <c:crosses val="autoZero"/>
        <c:crossBetween val="between"/>
        <c:majorUnit val="20"/>
      </c:valAx>
      <c:spPr>
        <a:noFill/>
        <a:ln>
          <a:noFill/>
        </a:ln>
        <a:effectLst/>
      </c:spPr>
    </c:plotArea>
    <c:legend>
      <c:legendPos val="r"/>
      <c:layout>
        <c:manualLayout>
          <c:xMode val="edge"/>
          <c:yMode val="edge"/>
          <c:x val="0.41796292650918637"/>
          <c:y val="6.7939486730825324E-2"/>
          <c:w val="0.56436122047244097"/>
          <c:h val="8.3661708953047531E-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84262904636921"/>
          <c:y val="0.12039997083697872"/>
          <c:w val="0.86087959317585305"/>
          <c:h val="0.59574905220180818"/>
        </c:manualLayout>
      </c:layout>
      <c:barChart>
        <c:barDir val="col"/>
        <c:grouping val="clustered"/>
        <c:varyColors val="0"/>
        <c:ser>
          <c:idx val="0"/>
          <c:order val="0"/>
          <c:tx>
            <c:strRef>
              <c:f>'4.10.A'!$R$5</c:f>
              <c:strCache>
                <c:ptCount val="1"/>
                <c:pt idx="0">
                  <c:v>With SWF</c:v>
                </c:pt>
              </c:strCache>
            </c:strRef>
          </c:tx>
          <c:spPr>
            <a:solidFill>
              <a:srgbClr val="002345"/>
            </a:solidFill>
            <a:ln w="76200">
              <a:noFill/>
            </a:ln>
            <a:effectLst/>
          </c:spPr>
          <c:invertIfNegative val="0"/>
          <c:dLbls>
            <c:dLbl>
              <c:idx val="0"/>
              <c:tx>
                <c:rich>
                  <a:bodyPr/>
                  <a:lstStyle/>
                  <a:p>
                    <a:fld id="{F93A00D0-CEB5-48BA-9756-1B519E0BBE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9BB5-450F-B324-6BB96638DEEB}"/>
                </c:ext>
              </c:extLst>
            </c:dLbl>
            <c:dLbl>
              <c:idx val="1"/>
              <c:tx>
                <c:rich>
                  <a:bodyPr/>
                  <a:lstStyle/>
                  <a:p>
                    <a:fld id="{942CD885-AA58-4F70-A3BB-0EDEDA18F1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9BB5-450F-B324-6BB96638DEEB}"/>
                </c:ext>
              </c:extLst>
            </c:dLbl>
            <c:dLbl>
              <c:idx val="2"/>
              <c:tx>
                <c:rich>
                  <a:bodyPr/>
                  <a:lstStyle/>
                  <a:p>
                    <a:fld id="{94EB8810-EB31-423E-9430-D7E641757F3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9BB5-450F-B324-6BB96638DEEB}"/>
                </c:ext>
              </c:extLst>
            </c:dLbl>
            <c:dLbl>
              <c:idx val="3"/>
              <c:tx>
                <c:rich>
                  <a:bodyPr/>
                  <a:lstStyle/>
                  <a:p>
                    <a:fld id="{109C7529-B119-477E-8A64-D8025C68CF1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9BB5-450F-B324-6BB96638DEEB}"/>
                </c:ext>
              </c:extLst>
            </c:dLbl>
            <c:dLbl>
              <c:idx val="4"/>
              <c:tx>
                <c:rich>
                  <a:bodyPr/>
                  <a:lstStyle/>
                  <a:p>
                    <a:fld id="{DEBDEB6B-DD3C-44B5-A052-324A2266A6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9BB5-450F-B324-6BB96638DEEB}"/>
                </c:ext>
              </c:extLst>
            </c:dLbl>
            <c:dLbl>
              <c:idx val="5"/>
              <c:tx>
                <c:rich>
                  <a:bodyPr/>
                  <a:lstStyle/>
                  <a:p>
                    <a:fld id="{1DF9BE91-CF05-4408-B85E-57A67BFFF7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9BB5-450F-B324-6BB96638DEEB}"/>
                </c:ext>
              </c:extLst>
            </c:dLbl>
            <c:spPr>
              <a:noFill/>
              <a:ln>
                <a:noFill/>
              </a:ln>
              <a:effectLst/>
            </c:spPr>
            <c:txPr>
              <a:bodyPr rot="0" spcFirstLastPara="1" vertOverflow="ellipsis" vert="horz" wrap="square" lIns="38100" tIns="19050" rIns="38100" bIns="19050" anchor="ctr" anchorCtr="1">
                <a:spAutoFit/>
              </a:bodyPr>
              <a:lstStyle/>
              <a:p>
                <a:pPr>
                  <a:defRPr sz="3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'4.10.A'!$S$3:$X$4</c:f>
              <c:multiLvlStrCache>
                <c:ptCount val="6"/>
                <c:lvl>
                  <c:pt idx="0">
                    <c:v>t</c:v>
                  </c:pt>
                  <c:pt idx="1">
                    <c:v>t+5</c:v>
                  </c:pt>
                  <c:pt idx="2">
                    <c:v>t</c:v>
                  </c:pt>
                  <c:pt idx="3">
                    <c:v>t+5</c:v>
                  </c:pt>
                  <c:pt idx="4">
                    <c:v>t</c:v>
                  </c:pt>
                  <c:pt idx="5">
                    <c:v>t+5</c:v>
                  </c:pt>
                </c:lvl>
                <c:lvl>
                  <c:pt idx="0">
                    <c:v>Energy 
exporters</c:v>
                  </c:pt>
                  <c:pt idx="2">
                    <c:v>Metal 
exporters</c:v>
                  </c:pt>
                  <c:pt idx="4">
                    <c:v>Agricultural 
exporters</c:v>
                  </c:pt>
                </c:lvl>
              </c:multiLvlStrCache>
            </c:multiLvlStrRef>
          </c:cat>
          <c:val>
            <c:numRef>
              <c:f>'4.10.A'!$S$5:$X$5</c:f>
              <c:numCache>
                <c:formatCode>0.0</c:formatCode>
                <c:ptCount val="6"/>
                <c:pt idx="0">
                  <c:v>-0.08</c:v>
                </c:pt>
                <c:pt idx="1">
                  <c:v>0.53</c:v>
                </c:pt>
                <c:pt idx="2">
                  <c:v>-0.09</c:v>
                </c:pt>
                <c:pt idx="3">
                  <c:v>0.43</c:v>
                </c:pt>
                <c:pt idx="4">
                  <c:v>-0.09</c:v>
                </c:pt>
                <c:pt idx="5">
                  <c:v>0.2</c:v>
                </c:pt>
              </c:numCache>
            </c:numRef>
          </c:val>
          <c:extLst>
            <c:ext xmlns:c15="http://schemas.microsoft.com/office/drawing/2012/chart" uri="{02D57815-91ED-43cb-92C2-25804820EDAC}">
              <c15:datalabelsRange>
                <c15:f>'4.10.A'!$S$7:$X$7</c15:f>
                <c15:dlblRangeCache>
                  <c:ptCount val="6"/>
                  <c:pt idx="0">
                    <c:v>**</c:v>
                  </c:pt>
                </c15:dlblRangeCache>
              </c15:datalabelsRange>
            </c:ext>
            <c:ext xmlns:c16="http://schemas.microsoft.com/office/drawing/2014/chart" uri="{C3380CC4-5D6E-409C-BE32-E72D297353CC}">
              <c16:uniqueId val="{00000006-9BB5-450F-B324-6BB96638DEEB}"/>
            </c:ext>
          </c:extLst>
        </c:ser>
        <c:ser>
          <c:idx val="1"/>
          <c:order val="1"/>
          <c:tx>
            <c:strRef>
              <c:f>'4.10.A'!$R$6</c:f>
              <c:strCache>
                <c:ptCount val="1"/>
                <c:pt idx="0">
                  <c:v>Without SWF</c:v>
                </c:pt>
              </c:strCache>
            </c:strRef>
          </c:tx>
          <c:spPr>
            <a:solidFill>
              <a:srgbClr val="EB1C2D"/>
            </a:solidFill>
            <a:ln w="76200">
              <a:noFill/>
            </a:ln>
            <a:effectLst/>
          </c:spPr>
          <c:invertIfNegative val="0"/>
          <c:cat>
            <c:multiLvlStrRef>
              <c:f>'4.10.A'!$S$3:$X$4</c:f>
              <c:multiLvlStrCache>
                <c:ptCount val="6"/>
                <c:lvl>
                  <c:pt idx="0">
                    <c:v>t</c:v>
                  </c:pt>
                  <c:pt idx="1">
                    <c:v>t+5</c:v>
                  </c:pt>
                  <c:pt idx="2">
                    <c:v>t</c:v>
                  </c:pt>
                  <c:pt idx="3">
                    <c:v>t+5</c:v>
                  </c:pt>
                  <c:pt idx="4">
                    <c:v>t</c:v>
                  </c:pt>
                  <c:pt idx="5">
                    <c:v>t+5</c:v>
                  </c:pt>
                </c:lvl>
                <c:lvl>
                  <c:pt idx="0">
                    <c:v>Energy 
exporters</c:v>
                  </c:pt>
                  <c:pt idx="2">
                    <c:v>Metal 
exporters</c:v>
                  </c:pt>
                  <c:pt idx="4">
                    <c:v>Agricultural 
exporters</c:v>
                  </c:pt>
                </c:lvl>
              </c:multiLvlStrCache>
            </c:multiLvlStrRef>
          </c:cat>
          <c:val>
            <c:numRef>
              <c:f>'4.10.A'!$S$6:$X$6</c:f>
              <c:numCache>
                <c:formatCode>0.0</c:formatCode>
                <c:ptCount val="6"/>
                <c:pt idx="0">
                  <c:v>0.1</c:v>
                </c:pt>
                <c:pt idx="1">
                  <c:v>0.51</c:v>
                </c:pt>
                <c:pt idx="2">
                  <c:v>-0.03</c:v>
                </c:pt>
                <c:pt idx="3">
                  <c:v>0.34</c:v>
                </c:pt>
                <c:pt idx="4">
                  <c:v>0.06</c:v>
                </c:pt>
                <c:pt idx="5">
                  <c:v>0.51</c:v>
                </c:pt>
              </c:numCache>
            </c:numRef>
          </c:val>
          <c:extLst>
            <c:ext xmlns:c16="http://schemas.microsoft.com/office/drawing/2014/chart" uri="{C3380CC4-5D6E-409C-BE32-E72D297353CC}">
              <c16:uniqueId val="{00000007-9BB5-450F-B324-6BB96638DEEB}"/>
            </c:ext>
          </c:extLst>
        </c:ser>
        <c:dLbls>
          <c:showLegendKey val="0"/>
          <c:showVal val="0"/>
          <c:showCatName val="0"/>
          <c:showSerName val="0"/>
          <c:showPercent val="0"/>
          <c:showBubbleSize val="0"/>
        </c:dLbls>
        <c:gapWidth val="150"/>
        <c:overlap val="-11"/>
        <c:axId val="1883025247"/>
        <c:axId val="1883027647"/>
      </c:barChart>
      <c:catAx>
        <c:axId val="188302524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83027647"/>
        <c:crosses val="autoZero"/>
        <c:auto val="1"/>
        <c:lblAlgn val="ctr"/>
        <c:lblOffset val="100"/>
        <c:noMultiLvlLbl val="0"/>
      </c:catAx>
      <c:valAx>
        <c:axId val="1883027647"/>
        <c:scaling>
          <c:orientation val="minMax"/>
          <c:max val="0.8"/>
          <c:min val="-0.2"/>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83025247"/>
        <c:crosses val="autoZero"/>
        <c:crossBetween val="between"/>
        <c:majorUnit val="0.2"/>
      </c:valAx>
      <c:spPr>
        <a:noFill/>
        <a:ln>
          <a:noFill/>
        </a:ln>
        <a:effectLst/>
      </c:spPr>
    </c:plotArea>
    <c:legend>
      <c:legendPos val="t"/>
      <c:layout>
        <c:manualLayout>
          <c:xMode val="edge"/>
          <c:yMode val="edge"/>
          <c:x val="0.57208160343593417"/>
          <c:y val="1.2844036697247707E-2"/>
          <c:w val="0.42791828643797153"/>
          <c:h val="0.12819519914733116"/>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84262904636921"/>
          <c:y val="0.11469743365412657"/>
          <c:w val="0.86087959317585305"/>
          <c:h val="0.60105701370662012"/>
        </c:manualLayout>
      </c:layout>
      <c:barChart>
        <c:barDir val="col"/>
        <c:grouping val="clustered"/>
        <c:varyColors val="0"/>
        <c:ser>
          <c:idx val="0"/>
          <c:order val="0"/>
          <c:tx>
            <c:strRef>
              <c:f>'4.10.B'!$R$5</c:f>
              <c:strCache>
                <c:ptCount val="1"/>
                <c:pt idx="0">
                  <c:v>With fiscal rules</c:v>
                </c:pt>
              </c:strCache>
            </c:strRef>
          </c:tx>
          <c:spPr>
            <a:solidFill>
              <a:srgbClr val="002345"/>
            </a:solidFill>
            <a:ln w="76200">
              <a:noFill/>
            </a:ln>
            <a:effectLst/>
          </c:spPr>
          <c:invertIfNegative val="0"/>
          <c:cat>
            <c:multiLvlStrRef>
              <c:f>'4.10.B'!$S$3:$X$4</c:f>
              <c:multiLvlStrCache>
                <c:ptCount val="6"/>
                <c:lvl>
                  <c:pt idx="0">
                    <c:v>t</c:v>
                  </c:pt>
                  <c:pt idx="1">
                    <c:v>t+5</c:v>
                  </c:pt>
                  <c:pt idx="2">
                    <c:v>t</c:v>
                  </c:pt>
                  <c:pt idx="3">
                    <c:v>t+5</c:v>
                  </c:pt>
                  <c:pt idx="4">
                    <c:v>t</c:v>
                  </c:pt>
                  <c:pt idx="5">
                    <c:v>t+5</c:v>
                  </c:pt>
                </c:lvl>
                <c:lvl>
                  <c:pt idx="0">
                    <c:v>Energy exporters</c:v>
                  </c:pt>
                  <c:pt idx="2">
                    <c:v>Metal exporters</c:v>
                  </c:pt>
                  <c:pt idx="4">
                    <c:v>Agricultural exporters</c:v>
                  </c:pt>
                </c:lvl>
              </c:multiLvlStrCache>
            </c:multiLvlStrRef>
          </c:cat>
          <c:val>
            <c:numRef>
              <c:f>'4.10.B'!$S$5:$X$5</c:f>
              <c:numCache>
                <c:formatCode>0.0</c:formatCode>
                <c:ptCount val="6"/>
                <c:pt idx="0">
                  <c:v>0.04</c:v>
                </c:pt>
                <c:pt idx="1">
                  <c:v>0.6</c:v>
                </c:pt>
                <c:pt idx="2">
                  <c:v>-0.06</c:v>
                </c:pt>
                <c:pt idx="3">
                  <c:v>0.24</c:v>
                </c:pt>
                <c:pt idx="4">
                  <c:v>-0.02</c:v>
                </c:pt>
                <c:pt idx="5">
                  <c:v>0.2</c:v>
                </c:pt>
              </c:numCache>
            </c:numRef>
          </c:val>
          <c:extLst>
            <c:ext xmlns:c16="http://schemas.microsoft.com/office/drawing/2014/chart" uri="{C3380CC4-5D6E-409C-BE32-E72D297353CC}">
              <c16:uniqueId val="{00000000-6B07-49D9-BFAA-FE4C29691F65}"/>
            </c:ext>
          </c:extLst>
        </c:ser>
        <c:ser>
          <c:idx val="1"/>
          <c:order val="1"/>
          <c:tx>
            <c:strRef>
              <c:f>'4.10.B'!$R$6</c:f>
              <c:strCache>
                <c:ptCount val="1"/>
                <c:pt idx="0">
                  <c:v>Without fiscal rules</c:v>
                </c:pt>
              </c:strCache>
            </c:strRef>
          </c:tx>
          <c:spPr>
            <a:solidFill>
              <a:srgbClr val="EB1C2D"/>
            </a:solidFill>
            <a:ln w="76200">
              <a:noFill/>
            </a:ln>
            <a:effectLst/>
          </c:spPr>
          <c:invertIfNegative val="0"/>
          <c:cat>
            <c:multiLvlStrRef>
              <c:f>'4.10.B'!$S$3:$X$4</c:f>
              <c:multiLvlStrCache>
                <c:ptCount val="6"/>
                <c:lvl>
                  <c:pt idx="0">
                    <c:v>t</c:v>
                  </c:pt>
                  <c:pt idx="1">
                    <c:v>t+5</c:v>
                  </c:pt>
                  <c:pt idx="2">
                    <c:v>t</c:v>
                  </c:pt>
                  <c:pt idx="3">
                    <c:v>t+5</c:v>
                  </c:pt>
                  <c:pt idx="4">
                    <c:v>t</c:v>
                  </c:pt>
                  <c:pt idx="5">
                    <c:v>t+5</c:v>
                  </c:pt>
                </c:lvl>
                <c:lvl>
                  <c:pt idx="0">
                    <c:v>Energy exporters</c:v>
                  </c:pt>
                  <c:pt idx="2">
                    <c:v>Metal exporters</c:v>
                  </c:pt>
                  <c:pt idx="4">
                    <c:v>Agricultural exporters</c:v>
                  </c:pt>
                </c:lvl>
              </c:multiLvlStrCache>
            </c:multiLvlStrRef>
          </c:cat>
          <c:val>
            <c:numRef>
              <c:f>'4.10.B'!$S$6:$X$6</c:f>
              <c:numCache>
                <c:formatCode>0.0</c:formatCode>
                <c:ptCount val="6"/>
                <c:pt idx="0">
                  <c:v>3.3561587770236656E-5</c:v>
                </c:pt>
                <c:pt idx="1">
                  <c:v>0.4</c:v>
                </c:pt>
                <c:pt idx="2">
                  <c:v>0.01</c:v>
                </c:pt>
                <c:pt idx="3">
                  <c:v>0.32</c:v>
                </c:pt>
                <c:pt idx="4">
                  <c:v>0.09</c:v>
                </c:pt>
                <c:pt idx="5">
                  <c:v>0.61</c:v>
                </c:pt>
              </c:numCache>
            </c:numRef>
          </c:val>
          <c:extLst>
            <c:ext xmlns:c16="http://schemas.microsoft.com/office/drawing/2014/chart" uri="{C3380CC4-5D6E-409C-BE32-E72D297353CC}">
              <c16:uniqueId val="{00000001-6B07-49D9-BFAA-FE4C29691F65}"/>
            </c:ext>
          </c:extLst>
        </c:ser>
        <c:dLbls>
          <c:showLegendKey val="0"/>
          <c:showVal val="0"/>
          <c:showCatName val="0"/>
          <c:showSerName val="0"/>
          <c:showPercent val="0"/>
          <c:showBubbleSize val="0"/>
        </c:dLbls>
        <c:gapWidth val="150"/>
        <c:overlap val="-11"/>
        <c:axId val="1883025247"/>
        <c:axId val="1883027647"/>
      </c:barChart>
      <c:catAx>
        <c:axId val="188302524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83027647"/>
        <c:crosses val="autoZero"/>
        <c:auto val="1"/>
        <c:lblAlgn val="ctr"/>
        <c:lblOffset val="100"/>
        <c:noMultiLvlLbl val="0"/>
      </c:catAx>
      <c:valAx>
        <c:axId val="1883027647"/>
        <c:scaling>
          <c:orientation val="minMax"/>
          <c:max val="0.8"/>
          <c:min val="-0.2"/>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83025247"/>
        <c:crosses val="autoZero"/>
        <c:crossBetween val="between"/>
        <c:majorUnit val="0.2"/>
      </c:valAx>
      <c:spPr>
        <a:noFill/>
        <a:ln>
          <a:noFill/>
        </a:ln>
        <a:effectLst/>
      </c:spPr>
    </c:plotArea>
    <c:legend>
      <c:legendPos val="t"/>
      <c:layout>
        <c:manualLayout>
          <c:xMode val="edge"/>
          <c:yMode val="edge"/>
          <c:x val="0.51092638070590823"/>
          <c:y val="9.2861763213709526E-3"/>
          <c:w val="0.48068190077638884"/>
          <c:h val="0.1300199153576290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89818460192476"/>
          <c:y val="0.10953805774278215"/>
          <c:w val="0.87199070428696412"/>
          <c:h val="0.60634820647419074"/>
        </c:manualLayout>
      </c:layout>
      <c:barChart>
        <c:barDir val="col"/>
        <c:grouping val="clustered"/>
        <c:varyColors val="0"/>
        <c:ser>
          <c:idx val="0"/>
          <c:order val="0"/>
          <c:tx>
            <c:strRef>
              <c:f>'4.10.C'!$R$5</c:f>
              <c:strCache>
                <c:ptCount val="1"/>
                <c:pt idx="0">
                  <c:v>Strong institutions</c:v>
                </c:pt>
              </c:strCache>
            </c:strRef>
          </c:tx>
          <c:spPr>
            <a:solidFill>
              <a:srgbClr val="002345"/>
            </a:solidFill>
            <a:ln w="76200">
              <a:noFill/>
            </a:ln>
            <a:effectLst/>
          </c:spPr>
          <c:invertIfNegative val="0"/>
          <c:dLbls>
            <c:dLbl>
              <c:idx val="0"/>
              <c:tx>
                <c:rich>
                  <a:bodyPr/>
                  <a:lstStyle/>
                  <a:p>
                    <a:fld id="{74F65EFA-47E6-4EFD-B3F8-45C068F942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BF14-4C2B-9255-FE8F0D9231D0}"/>
                </c:ext>
              </c:extLst>
            </c:dLbl>
            <c:dLbl>
              <c:idx val="1"/>
              <c:tx>
                <c:rich>
                  <a:bodyPr/>
                  <a:lstStyle/>
                  <a:p>
                    <a:fld id="{165E5830-9E1B-4E51-9860-64D36E4428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BF14-4C2B-9255-FE8F0D9231D0}"/>
                </c:ext>
              </c:extLst>
            </c:dLbl>
            <c:dLbl>
              <c:idx val="2"/>
              <c:tx>
                <c:rich>
                  <a:bodyPr/>
                  <a:lstStyle/>
                  <a:p>
                    <a:fld id="{3D44A29F-4592-454A-8A5E-138F07CEDE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BF14-4C2B-9255-FE8F0D9231D0}"/>
                </c:ext>
              </c:extLst>
            </c:dLbl>
            <c:dLbl>
              <c:idx val="3"/>
              <c:tx>
                <c:rich>
                  <a:bodyPr/>
                  <a:lstStyle/>
                  <a:p>
                    <a:fld id="{9E3AC395-61D2-46C2-B260-BEE01CD894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BF14-4C2B-9255-FE8F0D9231D0}"/>
                </c:ext>
              </c:extLst>
            </c:dLbl>
            <c:dLbl>
              <c:idx val="4"/>
              <c:tx>
                <c:rich>
                  <a:bodyPr/>
                  <a:lstStyle/>
                  <a:p>
                    <a:fld id="{85EF3AE4-0D2A-4821-A855-6CBE04C036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BF14-4C2B-9255-FE8F0D9231D0}"/>
                </c:ext>
              </c:extLst>
            </c:dLbl>
            <c:dLbl>
              <c:idx val="5"/>
              <c:tx>
                <c:rich>
                  <a:bodyPr/>
                  <a:lstStyle/>
                  <a:p>
                    <a:fld id="{7FCD6B2F-89E7-4FE9-8B58-05BA9498FBE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BF14-4C2B-9255-FE8F0D9231D0}"/>
                </c:ext>
              </c:extLst>
            </c:dLbl>
            <c:spPr>
              <a:noFill/>
              <a:ln>
                <a:noFill/>
              </a:ln>
              <a:effectLst/>
            </c:spPr>
            <c:txPr>
              <a:bodyPr rot="0" spcFirstLastPara="1" vertOverflow="ellipsis" vert="horz" wrap="square" lIns="38100" tIns="19050" rIns="38100" bIns="19050" anchor="ctr" anchorCtr="1">
                <a:spAutoFit/>
              </a:bodyPr>
              <a:lstStyle/>
              <a:p>
                <a:pPr>
                  <a:defRPr sz="3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'4.10.C'!$S$3:$X$4</c:f>
              <c:multiLvlStrCache>
                <c:ptCount val="6"/>
                <c:lvl>
                  <c:pt idx="0">
                    <c:v>t</c:v>
                  </c:pt>
                  <c:pt idx="1">
                    <c:v>t+5</c:v>
                  </c:pt>
                  <c:pt idx="2">
                    <c:v>t</c:v>
                  </c:pt>
                  <c:pt idx="3">
                    <c:v>t+5</c:v>
                  </c:pt>
                  <c:pt idx="4">
                    <c:v>t</c:v>
                  </c:pt>
                  <c:pt idx="5">
                    <c:v>t+5</c:v>
                  </c:pt>
                </c:lvl>
                <c:lvl>
                  <c:pt idx="0">
                    <c:v>Energy exporters</c:v>
                  </c:pt>
                  <c:pt idx="2">
                    <c:v>Metal exporters</c:v>
                  </c:pt>
                  <c:pt idx="4">
                    <c:v>Agricultural exporters</c:v>
                  </c:pt>
                </c:lvl>
              </c:multiLvlStrCache>
            </c:multiLvlStrRef>
          </c:cat>
          <c:val>
            <c:numRef>
              <c:f>'4.10.C'!$S$5:$X$5</c:f>
              <c:numCache>
                <c:formatCode>0.0</c:formatCode>
                <c:ptCount val="6"/>
                <c:pt idx="0">
                  <c:v>-0.11</c:v>
                </c:pt>
                <c:pt idx="1">
                  <c:v>0.32</c:v>
                </c:pt>
                <c:pt idx="2">
                  <c:v>-0.03</c:v>
                </c:pt>
                <c:pt idx="3">
                  <c:v>0.27</c:v>
                </c:pt>
                <c:pt idx="4">
                  <c:v>-0.01</c:v>
                </c:pt>
                <c:pt idx="5">
                  <c:v>0.44</c:v>
                </c:pt>
              </c:numCache>
            </c:numRef>
          </c:val>
          <c:extLst>
            <c:ext xmlns:c15="http://schemas.microsoft.com/office/drawing/2012/chart" uri="{02D57815-91ED-43cb-92C2-25804820EDAC}">
              <c15:datalabelsRange>
                <c15:f>'4.10.C'!$S$7:$X$7</c15:f>
                <c15:dlblRangeCache>
                  <c:ptCount val="6"/>
                  <c:pt idx="0">
                    <c:v>**</c:v>
                  </c:pt>
                  <c:pt idx="1">
                    <c:v>***</c:v>
                  </c:pt>
                </c15:dlblRangeCache>
              </c15:datalabelsRange>
            </c:ext>
            <c:ext xmlns:c16="http://schemas.microsoft.com/office/drawing/2014/chart" uri="{C3380CC4-5D6E-409C-BE32-E72D297353CC}">
              <c16:uniqueId val="{00000006-BF14-4C2B-9255-FE8F0D9231D0}"/>
            </c:ext>
          </c:extLst>
        </c:ser>
        <c:ser>
          <c:idx val="1"/>
          <c:order val="1"/>
          <c:tx>
            <c:strRef>
              <c:f>'4.10.C'!$R$6</c:f>
              <c:strCache>
                <c:ptCount val="1"/>
                <c:pt idx="0">
                  <c:v>Weak institutions</c:v>
                </c:pt>
              </c:strCache>
            </c:strRef>
          </c:tx>
          <c:spPr>
            <a:solidFill>
              <a:srgbClr val="EB1C2D"/>
            </a:solidFill>
            <a:ln w="76200">
              <a:noFill/>
            </a:ln>
            <a:effectLst/>
          </c:spPr>
          <c:invertIfNegative val="0"/>
          <c:cat>
            <c:multiLvlStrRef>
              <c:f>'4.10.C'!$S$3:$X$4</c:f>
              <c:multiLvlStrCache>
                <c:ptCount val="6"/>
                <c:lvl>
                  <c:pt idx="0">
                    <c:v>t</c:v>
                  </c:pt>
                  <c:pt idx="1">
                    <c:v>t+5</c:v>
                  </c:pt>
                  <c:pt idx="2">
                    <c:v>t</c:v>
                  </c:pt>
                  <c:pt idx="3">
                    <c:v>t+5</c:v>
                  </c:pt>
                  <c:pt idx="4">
                    <c:v>t</c:v>
                  </c:pt>
                  <c:pt idx="5">
                    <c:v>t+5</c:v>
                  </c:pt>
                </c:lvl>
                <c:lvl>
                  <c:pt idx="0">
                    <c:v>Energy exporters</c:v>
                  </c:pt>
                  <c:pt idx="2">
                    <c:v>Metal exporters</c:v>
                  </c:pt>
                  <c:pt idx="4">
                    <c:v>Agricultural exporters</c:v>
                  </c:pt>
                </c:lvl>
              </c:multiLvlStrCache>
            </c:multiLvlStrRef>
          </c:cat>
          <c:val>
            <c:numRef>
              <c:f>'4.10.C'!$S$6:$X$6</c:f>
              <c:numCache>
                <c:formatCode>0.0</c:formatCode>
                <c:ptCount val="6"/>
                <c:pt idx="0">
                  <c:v>7.0000000000000007E-2</c:v>
                </c:pt>
                <c:pt idx="1">
                  <c:v>0.69</c:v>
                </c:pt>
                <c:pt idx="2">
                  <c:v>-0.01</c:v>
                </c:pt>
                <c:pt idx="3">
                  <c:v>0.42</c:v>
                </c:pt>
                <c:pt idx="4">
                  <c:v>7.0000000000000007E-2</c:v>
                </c:pt>
                <c:pt idx="5">
                  <c:v>0.53</c:v>
                </c:pt>
              </c:numCache>
            </c:numRef>
          </c:val>
          <c:extLst>
            <c:ext xmlns:c16="http://schemas.microsoft.com/office/drawing/2014/chart" uri="{C3380CC4-5D6E-409C-BE32-E72D297353CC}">
              <c16:uniqueId val="{00000007-BF14-4C2B-9255-FE8F0D9231D0}"/>
            </c:ext>
          </c:extLst>
        </c:ser>
        <c:dLbls>
          <c:showLegendKey val="0"/>
          <c:showVal val="0"/>
          <c:showCatName val="0"/>
          <c:showSerName val="0"/>
          <c:showPercent val="0"/>
          <c:showBubbleSize val="0"/>
        </c:dLbls>
        <c:gapWidth val="150"/>
        <c:overlap val="-11"/>
        <c:axId val="1883025247"/>
        <c:axId val="1883027647"/>
      </c:barChart>
      <c:catAx>
        <c:axId val="188302524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83027647"/>
        <c:crosses val="autoZero"/>
        <c:auto val="1"/>
        <c:lblAlgn val="ctr"/>
        <c:lblOffset val="100"/>
        <c:noMultiLvlLbl val="0"/>
      </c:catAx>
      <c:valAx>
        <c:axId val="1883027647"/>
        <c:scaling>
          <c:orientation val="minMax"/>
          <c:max val="0.8"/>
          <c:min val="-0.2"/>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83025247"/>
        <c:crosses val="autoZero"/>
        <c:crossBetween val="between"/>
        <c:majorUnit val="0.2"/>
      </c:valAx>
      <c:spPr>
        <a:noFill/>
        <a:ln>
          <a:noFill/>
        </a:ln>
        <a:effectLst/>
      </c:spPr>
    </c:plotArea>
    <c:legend>
      <c:legendPos val="t"/>
      <c:layout>
        <c:manualLayout>
          <c:xMode val="edge"/>
          <c:yMode val="edge"/>
          <c:x val="0.51421562689279221"/>
          <c:y val="1.6186850996750438E-2"/>
          <c:w val="0.47747568966466603"/>
          <c:h val="0.13023667611682055"/>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84262904636921"/>
          <c:y val="0.11335319440296603"/>
          <c:w val="0.86087959317585305"/>
          <c:h val="0.60279574905125755"/>
        </c:manualLayout>
      </c:layout>
      <c:barChart>
        <c:barDir val="col"/>
        <c:grouping val="clustered"/>
        <c:varyColors val="0"/>
        <c:ser>
          <c:idx val="0"/>
          <c:order val="0"/>
          <c:tx>
            <c:strRef>
              <c:f>'4.10.D'!$R$5</c:f>
              <c:strCache>
                <c:ptCount val="1"/>
                <c:pt idx="0">
                  <c:v>Strong constraints</c:v>
                </c:pt>
              </c:strCache>
            </c:strRef>
          </c:tx>
          <c:spPr>
            <a:solidFill>
              <a:srgbClr val="002345"/>
            </a:solidFill>
            <a:ln w="76200">
              <a:noFill/>
            </a:ln>
            <a:effectLst/>
          </c:spPr>
          <c:invertIfNegative val="0"/>
          <c:dLbls>
            <c:dLbl>
              <c:idx val="0"/>
              <c:tx>
                <c:rich>
                  <a:bodyPr/>
                  <a:lstStyle/>
                  <a:p>
                    <a:fld id="{68D0E9D8-8ECC-4A41-ADB7-A77609B254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E080-4E32-A637-96A4B1E5039B}"/>
                </c:ext>
              </c:extLst>
            </c:dLbl>
            <c:dLbl>
              <c:idx val="1"/>
              <c:tx>
                <c:rich>
                  <a:bodyPr/>
                  <a:lstStyle/>
                  <a:p>
                    <a:fld id="{71EAFE80-7827-47A4-9130-62FEE420A9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E080-4E32-A637-96A4B1E5039B}"/>
                </c:ext>
              </c:extLst>
            </c:dLbl>
            <c:dLbl>
              <c:idx val="2"/>
              <c:tx>
                <c:rich>
                  <a:bodyPr/>
                  <a:lstStyle/>
                  <a:p>
                    <a:fld id="{69EA9A26-B8C5-48FF-9F3E-A608BA2706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E080-4E32-A637-96A4B1E5039B}"/>
                </c:ext>
              </c:extLst>
            </c:dLbl>
            <c:dLbl>
              <c:idx val="3"/>
              <c:tx>
                <c:rich>
                  <a:bodyPr/>
                  <a:lstStyle/>
                  <a:p>
                    <a:fld id="{84662FB6-38FB-45D6-BFE9-D9930F6B31C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E080-4E32-A637-96A4B1E5039B}"/>
                </c:ext>
              </c:extLst>
            </c:dLbl>
            <c:dLbl>
              <c:idx val="4"/>
              <c:tx>
                <c:rich>
                  <a:bodyPr/>
                  <a:lstStyle/>
                  <a:p>
                    <a:fld id="{AD43CDC2-F16B-4ADB-BB6A-C0E0202459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E080-4E32-A637-96A4B1E5039B}"/>
                </c:ext>
              </c:extLst>
            </c:dLbl>
            <c:dLbl>
              <c:idx val="5"/>
              <c:tx>
                <c:rich>
                  <a:bodyPr/>
                  <a:lstStyle/>
                  <a:p>
                    <a:fld id="{B5465E06-93E6-4EBD-A1B4-635D9C9B39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E080-4E32-A637-96A4B1E5039B}"/>
                </c:ext>
              </c:extLst>
            </c:dLbl>
            <c:spPr>
              <a:noFill/>
              <a:ln>
                <a:noFill/>
              </a:ln>
              <a:effectLst/>
            </c:spPr>
            <c:txPr>
              <a:bodyPr rot="0" spcFirstLastPara="1" vertOverflow="ellipsis" vert="horz" wrap="square" lIns="38100" tIns="19050" rIns="38100" bIns="19050" anchor="ctr" anchorCtr="1">
                <a:spAutoFit/>
              </a:bodyPr>
              <a:lstStyle/>
              <a:p>
                <a:pPr>
                  <a:defRPr sz="3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'4.10.D'!$S$3:$X$4</c:f>
              <c:multiLvlStrCache>
                <c:ptCount val="6"/>
                <c:lvl>
                  <c:pt idx="0">
                    <c:v>t</c:v>
                  </c:pt>
                  <c:pt idx="1">
                    <c:v>t+5</c:v>
                  </c:pt>
                  <c:pt idx="2">
                    <c:v>t</c:v>
                  </c:pt>
                  <c:pt idx="3">
                    <c:v>t+5</c:v>
                  </c:pt>
                  <c:pt idx="4">
                    <c:v>t</c:v>
                  </c:pt>
                  <c:pt idx="5">
                    <c:v>t+5</c:v>
                  </c:pt>
                </c:lvl>
                <c:lvl>
                  <c:pt idx="0">
                    <c:v>Energy exporters</c:v>
                  </c:pt>
                  <c:pt idx="2">
                    <c:v>Metal exporters</c:v>
                  </c:pt>
                  <c:pt idx="4">
                    <c:v>Agricultural exporters</c:v>
                  </c:pt>
                </c:lvl>
              </c:multiLvlStrCache>
            </c:multiLvlStrRef>
          </c:cat>
          <c:val>
            <c:numRef>
              <c:f>'4.10.D'!$S$5:$X$5</c:f>
              <c:numCache>
                <c:formatCode>0.0</c:formatCode>
                <c:ptCount val="6"/>
                <c:pt idx="0">
                  <c:v>0.02</c:v>
                </c:pt>
                <c:pt idx="1">
                  <c:v>0.33</c:v>
                </c:pt>
                <c:pt idx="2">
                  <c:v>-0.02</c:v>
                </c:pt>
                <c:pt idx="3">
                  <c:v>0.35</c:v>
                </c:pt>
                <c:pt idx="4">
                  <c:v>-4.9434443935751915E-3</c:v>
                </c:pt>
                <c:pt idx="5">
                  <c:v>0.55000000000000004</c:v>
                </c:pt>
              </c:numCache>
            </c:numRef>
          </c:val>
          <c:extLst>
            <c:ext xmlns:c15="http://schemas.microsoft.com/office/drawing/2012/chart" uri="{02D57815-91ED-43cb-92C2-25804820EDAC}">
              <c15:datalabelsRange>
                <c15:f>'4.10.D'!$S$7:$X$7</c15:f>
                <c15:dlblRangeCache>
                  <c:ptCount val="6"/>
                  <c:pt idx="0">
                    <c:v>*</c:v>
                  </c:pt>
                  <c:pt idx="1">
                    <c:v>***</c:v>
                  </c:pt>
                </c15:dlblRangeCache>
              </c15:datalabelsRange>
            </c:ext>
            <c:ext xmlns:c16="http://schemas.microsoft.com/office/drawing/2014/chart" uri="{C3380CC4-5D6E-409C-BE32-E72D297353CC}">
              <c16:uniqueId val="{00000006-E080-4E32-A637-96A4B1E5039B}"/>
            </c:ext>
          </c:extLst>
        </c:ser>
        <c:ser>
          <c:idx val="1"/>
          <c:order val="1"/>
          <c:tx>
            <c:strRef>
              <c:f>'4.10.D'!$R$6</c:f>
              <c:strCache>
                <c:ptCount val="1"/>
                <c:pt idx="0">
                  <c:v>Weak constraints</c:v>
                </c:pt>
              </c:strCache>
            </c:strRef>
          </c:tx>
          <c:spPr>
            <a:solidFill>
              <a:srgbClr val="EB1C2D"/>
            </a:solidFill>
            <a:ln w="76200">
              <a:noFill/>
            </a:ln>
            <a:effectLst/>
          </c:spPr>
          <c:invertIfNegative val="0"/>
          <c:cat>
            <c:multiLvlStrRef>
              <c:f>'4.10.D'!$S$3:$X$4</c:f>
              <c:multiLvlStrCache>
                <c:ptCount val="6"/>
                <c:lvl>
                  <c:pt idx="0">
                    <c:v>t</c:v>
                  </c:pt>
                  <c:pt idx="1">
                    <c:v>t+5</c:v>
                  </c:pt>
                  <c:pt idx="2">
                    <c:v>t</c:v>
                  </c:pt>
                  <c:pt idx="3">
                    <c:v>t+5</c:v>
                  </c:pt>
                  <c:pt idx="4">
                    <c:v>t</c:v>
                  </c:pt>
                  <c:pt idx="5">
                    <c:v>t+5</c:v>
                  </c:pt>
                </c:lvl>
                <c:lvl>
                  <c:pt idx="0">
                    <c:v>Energy exporters</c:v>
                  </c:pt>
                  <c:pt idx="2">
                    <c:v>Metal exporters</c:v>
                  </c:pt>
                  <c:pt idx="4">
                    <c:v>Agricultural exporters</c:v>
                  </c:pt>
                </c:lvl>
              </c:multiLvlStrCache>
            </c:multiLvlStrRef>
          </c:cat>
          <c:val>
            <c:numRef>
              <c:f>'4.10.D'!$S$6:$X$6</c:f>
              <c:numCache>
                <c:formatCode>0.0</c:formatCode>
                <c:ptCount val="6"/>
                <c:pt idx="0">
                  <c:v>-0.06</c:v>
                </c:pt>
                <c:pt idx="1">
                  <c:v>0.65</c:v>
                </c:pt>
                <c:pt idx="2">
                  <c:v>-0.02</c:v>
                </c:pt>
                <c:pt idx="3">
                  <c:v>0.3</c:v>
                </c:pt>
                <c:pt idx="4">
                  <c:v>0.09</c:v>
                </c:pt>
                <c:pt idx="5">
                  <c:v>0.27</c:v>
                </c:pt>
              </c:numCache>
            </c:numRef>
          </c:val>
          <c:extLst>
            <c:ext xmlns:c16="http://schemas.microsoft.com/office/drawing/2014/chart" uri="{C3380CC4-5D6E-409C-BE32-E72D297353CC}">
              <c16:uniqueId val="{00000007-E080-4E32-A637-96A4B1E5039B}"/>
            </c:ext>
          </c:extLst>
        </c:ser>
        <c:dLbls>
          <c:showLegendKey val="0"/>
          <c:showVal val="0"/>
          <c:showCatName val="0"/>
          <c:showSerName val="0"/>
          <c:showPercent val="0"/>
          <c:showBubbleSize val="0"/>
        </c:dLbls>
        <c:gapWidth val="150"/>
        <c:overlap val="-11"/>
        <c:axId val="1883025247"/>
        <c:axId val="1883027647"/>
      </c:barChart>
      <c:catAx>
        <c:axId val="188302524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83027647"/>
        <c:crosses val="autoZero"/>
        <c:auto val="1"/>
        <c:lblAlgn val="ctr"/>
        <c:lblOffset val="100"/>
        <c:noMultiLvlLbl val="0"/>
      </c:catAx>
      <c:valAx>
        <c:axId val="1883027647"/>
        <c:scaling>
          <c:orientation val="minMax"/>
          <c:max val="0.8"/>
          <c:min val="-0.2"/>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83025247"/>
        <c:crosses val="autoZero"/>
        <c:crossBetween val="between"/>
        <c:majorUnit val="0.2"/>
      </c:valAx>
      <c:spPr>
        <a:noFill/>
        <a:ln>
          <a:noFill/>
        </a:ln>
        <a:effectLst/>
      </c:spPr>
    </c:plotArea>
    <c:legend>
      <c:legendPos val="t"/>
      <c:layout>
        <c:manualLayout>
          <c:xMode val="edge"/>
          <c:yMode val="edge"/>
          <c:x val="0.51004370413386624"/>
          <c:y val="1.443272915298727E-2"/>
          <c:w val="0.48995616981443763"/>
          <c:h val="0.13894492567483746"/>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981408573928263E-2"/>
          <c:y val="0.10975444736074658"/>
          <c:w val="0.91274081364829396"/>
          <c:h val="0.77623957421988921"/>
        </c:manualLayout>
      </c:layout>
      <c:barChart>
        <c:barDir val="col"/>
        <c:grouping val="clustered"/>
        <c:varyColors val="0"/>
        <c:ser>
          <c:idx val="0"/>
          <c:order val="0"/>
          <c:tx>
            <c:strRef>
              <c:f>'4.11.A'!$S$4</c:f>
              <c:strCache>
                <c:ptCount val="1"/>
                <c:pt idx="0">
                  <c:v>Boom</c:v>
                </c:pt>
              </c:strCache>
            </c:strRef>
          </c:tx>
          <c:spPr>
            <a:solidFill>
              <a:schemeClr val="accent1"/>
            </a:solidFill>
            <a:ln>
              <a:noFill/>
            </a:ln>
            <a:effectLst/>
          </c:spPr>
          <c:invertIfNegative val="0"/>
          <c:dLbls>
            <c:dLbl>
              <c:idx val="0"/>
              <c:tx>
                <c:rich>
                  <a:bodyPr/>
                  <a:lstStyle/>
                  <a:p>
                    <a:fld id="{7BEF4881-8D78-4F56-8CD8-69208B0DF5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15AC-423C-8BE2-063D0ABDDD57}"/>
                </c:ext>
              </c:extLst>
            </c:dLbl>
            <c:dLbl>
              <c:idx val="1"/>
              <c:tx>
                <c:rich>
                  <a:bodyPr/>
                  <a:lstStyle/>
                  <a:p>
                    <a:fld id="{3E7726E0-1DDA-425E-BE37-58B866ABF7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15AC-423C-8BE2-063D0ABDDD57}"/>
                </c:ext>
              </c:extLst>
            </c:dLbl>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'4.11.A'!$R$5:$R$6</c:f>
              <c:strCache>
                <c:ptCount val="2"/>
                <c:pt idx="0">
                  <c:v>With SWF</c:v>
                </c:pt>
                <c:pt idx="1">
                  <c:v>Without SWF</c:v>
                </c:pt>
              </c:strCache>
            </c:strRef>
          </c:cat>
          <c:val>
            <c:numRef>
              <c:f>'4.11.A'!$S$5:$S$6</c:f>
              <c:numCache>
                <c:formatCode>0.0</c:formatCode>
                <c:ptCount val="2"/>
                <c:pt idx="0">
                  <c:v>2.9</c:v>
                </c:pt>
                <c:pt idx="1">
                  <c:v>5.8</c:v>
                </c:pt>
              </c:numCache>
            </c:numRef>
          </c:val>
          <c:extLst>
            <c:ext xmlns:c15="http://schemas.microsoft.com/office/drawing/2012/chart" uri="{02D57815-91ED-43cb-92C2-25804820EDAC}">
              <c15:datalabelsRange>
                <c15:f>'4.11.A'!$U$5:$U$6</c15:f>
                <c15:dlblRangeCache>
                  <c:ptCount val="2"/>
                  <c:pt idx="0">
                    <c:v>**</c:v>
                  </c:pt>
                  <c:pt idx="1">
                    <c:v>***</c:v>
                  </c:pt>
                </c15:dlblRangeCache>
              </c15:datalabelsRange>
            </c:ext>
            <c:ext xmlns:c16="http://schemas.microsoft.com/office/drawing/2014/chart" uri="{C3380CC4-5D6E-409C-BE32-E72D297353CC}">
              <c16:uniqueId val="{00000002-15AC-423C-8BE2-063D0ABDDD57}"/>
            </c:ext>
          </c:extLst>
        </c:ser>
        <c:ser>
          <c:idx val="1"/>
          <c:order val="1"/>
          <c:tx>
            <c:strRef>
              <c:f>'4.11.A'!$T$4</c:f>
              <c:strCache>
                <c:ptCount val="1"/>
                <c:pt idx="0">
                  <c:v>Slump</c:v>
                </c:pt>
              </c:strCache>
            </c:strRef>
          </c:tx>
          <c:spPr>
            <a:solidFill>
              <a:schemeClr val="accent2"/>
            </a:solidFill>
            <a:ln>
              <a:noFill/>
            </a:ln>
            <a:effectLst/>
          </c:spPr>
          <c:invertIfNegative val="0"/>
          <c:cat>
            <c:strRef>
              <c:f>'4.11.A'!$R$5:$R$6</c:f>
              <c:strCache>
                <c:ptCount val="2"/>
                <c:pt idx="0">
                  <c:v>With SWF</c:v>
                </c:pt>
                <c:pt idx="1">
                  <c:v>Without SWF</c:v>
                </c:pt>
              </c:strCache>
            </c:strRef>
          </c:cat>
          <c:val>
            <c:numRef>
              <c:f>'4.11.A'!$T$5:$T$6</c:f>
              <c:numCache>
                <c:formatCode>0.0</c:formatCode>
                <c:ptCount val="2"/>
                <c:pt idx="0">
                  <c:v>4.7</c:v>
                </c:pt>
                <c:pt idx="1">
                  <c:v>3.1</c:v>
                </c:pt>
              </c:numCache>
            </c:numRef>
          </c:val>
          <c:extLst>
            <c:ext xmlns:c16="http://schemas.microsoft.com/office/drawing/2014/chart" uri="{C3380CC4-5D6E-409C-BE32-E72D297353CC}">
              <c16:uniqueId val="{00000003-15AC-423C-8BE2-063D0ABDDD57}"/>
            </c:ext>
          </c:extLst>
        </c:ser>
        <c:dLbls>
          <c:showLegendKey val="0"/>
          <c:showVal val="0"/>
          <c:showCatName val="0"/>
          <c:showSerName val="0"/>
          <c:showPercent val="0"/>
          <c:showBubbleSize val="0"/>
        </c:dLbls>
        <c:gapWidth val="150"/>
        <c:overlap val="-11"/>
        <c:axId val="1255216127"/>
        <c:axId val="1255217087"/>
      </c:barChart>
      <c:catAx>
        <c:axId val="12552161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7087"/>
        <c:crosses val="autoZero"/>
        <c:auto val="1"/>
        <c:lblAlgn val="ctr"/>
        <c:lblOffset val="100"/>
        <c:noMultiLvlLbl val="0"/>
      </c:catAx>
      <c:valAx>
        <c:axId val="1255217087"/>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6127"/>
        <c:crosses val="autoZero"/>
        <c:crossBetween val="between"/>
        <c:majorUnit val="2"/>
      </c:valAx>
      <c:spPr>
        <a:noFill/>
        <a:ln>
          <a:noFill/>
        </a:ln>
        <a:effectLst/>
      </c:spPr>
    </c:plotArea>
    <c:legend>
      <c:legendPos val="t"/>
      <c:layout>
        <c:manualLayout>
          <c:xMode val="edge"/>
          <c:yMode val="edge"/>
          <c:x val="0.56278412244766274"/>
          <c:y val="1.4705882352941176E-2"/>
          <c:w val="0.42298704115294466"/>
          <c:h val="0.14037471878515184"/>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981408573928263E-2"/>
          <c:y val="0.10605074365704287"/>
          <c:w val="0.91274081364829396"/>
          <c:h val="0.77994327792359286"/>
        </c:manualLayout>
      </c:layout>
      <c:barChart>
        <c:barDir val="col"/>
        <c:grouping val="clustered"/>
        <c:varyColors val="0"/>
        <c:ser>
          <c:idx val="0"/>
          <c:order val="0"/>
          <c:tx>
            <c:strRef>
              <c:f>'4.11.B'!$S$4</c:f>
              <c:strCache>
                <c:ptCount val="1"/>
                <c:pt idx="0">
                  <c:v>Boom</c:v>
                </c:pt>
              </c:strCache>
            </c:strRef>
          </c:tx>
          <c:spPr>
            <a:solidFill>
              <a:schemeClr val="accent1"/>
            </a:solidFill>
            <a:ln>
              <a:noFill/>
            </a:ln>
            <a:effectLst/>
          </c:spPr>
          <c:invertIfNegative val="0"/>
          <c:cat>
            <c:strRef>
              <c:f>'4.11.B'!$R$5:$R$6</c:f>
              <c:strCache>
                <c:ptCount val="2"/>
                <c:pt idx="0">
                  <c:v>With fiscal rules</c:v>
                </c:pt>
                <c:pt idx="1">
                  <c:v>Without fiscal rules</c:v>
                </c:pt>
              </c:strCache>
            </c:strRef>
          </c:cat>
          <c:val>
            <c:numRef>
              <c:f>'4.11.B'!$S$5:$S$6</c:f>
              <c:numCache>
                <c:formatCode>0.0</c:formatCode>
                <c:ptCount val="2"/>
                <c:pt idx="0">
                  <c:v>2.9</c:v>
                </c:pt>
                <c:pt idx="1">
                  <c:v>3.7</c:v>
                </c:pt>
              </c:numCache>
            </c:numRef>
          </c:val>
          <c:extLst>
            <c:ext xmlns:c16="http://schemas.microsoft.com/office/drawing/2014/chart" uri="{C3380CC4-5D6E-409C-BE32-E72D297353CC}">
              <c16:uniqueId val="{00000000-20D3-492F-AF8E-7C6A569C5369}"/>
            </c:ext>
          </c:extLst>
        </c:ser>
        <c:ser>
          <c:idx val="1"/>
          <c:order val="1"/>
          <c:tx>
            <c:strRef>
              <c:f>'4.11.B'!$T$4</c:f>
              <c:strCache>
                <c:ptCount val="1"/>
                <c:pt idx="0">
                  <c:v>Slump</c:v>
                </c:pt>
              </c:strCache>
            </c:strRef>
          </c:tx>
          <c:spPr>
            <a:solidFill>
              <a:schemeClr val="accent2"/>
            </a:solidFill>
            <a:ln>
              <a:noFill/>
            </a:ln>
            <a:effectLst/>
          </c:spPr>
          <c:invertIfNegative val="0"/>
          <c:cat>
            <c:strRef>
              <c:f>'4.11.B'!$R$5:$R$6</c:f>
              <c:strCache>
                <c:ptCount val="2"/>
                <c:pt idx="0">
                  <c:v>With fiscal rules</c:v>
                </c:pt>
                <c:pt idx="1">
                  <c:v>Without fiscal rules</c:v>
                </c:pt>
              </c:strCache>
            </c:strRef>
          </c:cat>
          <c:val>
            <c:numRef>
              <c:f>'4.11.B'!$T$5:$T$6</c:f>
              <c:numCache>
                <c:formatCode>0.0</c:formatCode>
                <c:ptCount val="2"/>
                <c:pt idx="0">
                  <c:v>4</c:v>
                </c:pt>
                <c:pt idx="1">
                  <c:v>4.3</c:v>
                </c:pt>
              </c:numCache>
            </c:numRef>
          </c:val>
          <c:extLst>
            <c:ext xmlns:c16="http://schemas.microsoft.com/office/drawing/2014/chart" uri="{C3380CC4-5D6E-409C-BE32-E72D297353CC}">
              <c16:uniqueId val="{00000001-20D3-492F-AF8E-7C6A569C5369}"/>
            </c:ext>
          </c:extLst>
        </c:ser>
        <c:dLbls>
          <c:showLegendKey val="0"/>
          <c:showVal val="0"/>
          <c:showCatName val="0"/>
          <c:showSerName val="0"/>
          <c:showPercent val="0"/>
          <c:showBubbleSize val="0"/>
        </c:dLbls>
        <c:gapWidth val="150"/>
        <c:overlap val="-11"/>
        <c:axId val="1255216127"/>
        <c:axId val="1255217087"/>
      </c:barChart>
      <c:catAx>
        <c:axId val="12552161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7087"/>
        <c:crosses val="autoZero"/>
        <c:auto val="1"/>
        <c:lblAlgn val="ctr"/>
        <c:lblOffset val="100"/>
        <c:noMultiLvlLbl val="0"/>
      </c:catAx>
      <c:valAx>
        <c:axId val="1255217087"/>
        <c:scaling>
          <c:orientation val="minMax"/>
          <c:max val="8"/>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6127"/>
        <c:crosses val="autoZero"/>
        <c:crossBetween val="between"/>
        <c:majorUnit val="2"/>
      </c:valAx>
      <c:spPr>
        <a:noFill/>
        <a:ln>
          <a:noFill/>
        </a:ln>
        <a:effectLst/>
      </c:spPr>
    </c:plotArea>
    <c:legend>
      <c:legendPos val="t"/>
      <c:layout>
        <c:manualLayout>
          <c:xMode val="edge"/>
          <c:yMode val="edge"/>
          <c:x val="0.5738952318460192"/>
          <c:y val="1.4705882352941176E-2"/>
          <c:w val="0.41187598425196853"/>
          <c:h val="9.4066150485242153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981408573928263E-2"/>
          <c:y val="0.10419889180519101"/>
          <c:w val="0.91274081364829396"/>
          <c:h val="0.78179512977544474"/>
        </c:manualLayout>
      </c:layout>
      <c:barChart>
        <c:barDir val="col"/>
        <c:grouping val="clustered"/>
        <c:varyColors val="0"/>
        <c:ser>
          <c:idx val="0"/>
          <c:order val="0"/>
          <c:tx>
            <c:strRef>
              <c:f>'4.11.C'!$S$4</c:f>
              <c:strCache>
                <c:ptCount val="1"/>
                <c:pt idx="0">
                  <c:v>Boom</c:v>
                </c:pt>
              </c:strCache>
            </c:strRef>
          </c:tx>
          <c:spPr>
            <a:solidFill>
              <a:schemeClr val="accent1"/>
            </a:solidFill>
            <a:ln>
              <a:noFill/>
            </a:ln>
            <a:effectLst/>
          </c:spPr>
          <c:invertIfNegative val="0"/>
          <c:dLbls>
            <c:dLbl>
              <c:idx val="0"/>
              <c:tx>
                <c:rich>
                  <a:bodyPr/>
                  <a:lstStyle/>
                  <a:p>
                    <a:fld id="{B00DFDB0-4F8D-49DF-819C-377A09C716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3C65-4EC7-9F4E-727A80336227}"/>
                </c:ext>
              </c:extLst>
            </c:dLbl>
            <c:dLbl>
              <c:idx val="1"/>
              <c:tx>
                <c:rich>
                  <a:bodyPr/>
                  <a:lstStyle/>
                  <a:p>
                    <a:fld id="{2EA0A6C3-0223-4DD0-9D86-0A240BED68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3C65-4EC7-9F4E-727A80336227}"/>
                </c:ext>
              </c:extLst>
            </c:dLbl>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'4.11.C'!$R$5:$R$6</c:f>
              <c:strCache>
                <c:ptCount val="2"/>
                <c:pt idx="0">
                  <c:v>With SWF</c:v>
                </c:pt>
                <c:pt idx="1">
                  <c:v>Without SWF</c:v>
                </c:pt>
              </c:strCache>
            </c:strRef>
          </c:cat>
          <c:val>
            <c:numRef>
              <c:f>'4.11.C'!$S$5:$S$6</c:f>
              <c:numCache>
                <c:formatCode>0.0</c:formatCode>
                <c:ptCount val="2"/>
                <c:pt idx="0">
                  <c:v>3.1</c:v>
                </c:pt>
                <c:pt idx="1">
                  <c:v>4.3</c:v>
                </c:pt>
              </c:numCache>
            </c:numRef>
          </c:val>
          <c:extLst>
            <c:ext xmlns:c15="http://schemas.microsoft.com/office/drawing/2012/chart" uri="{02D57815-91ED-43cb-92C2-25804820EDAC}">
              <c15:datalabelsRange>
                <c15:f>'4.11.C'!$U$5:$U$6</c15:f>
                <c15:dlblRangeCache>
                  <c:ptCount val="2"/>
                  <c:pt idx="1">
                    <c:v>*</c:v>
                  </c:pt>
                </c15:dlblRangeCache>
              </c15:datalabelsRange>
            </c:ext>
            <c:ext xmlns:c16="http://schemas.microsoft.com/office/drawing/2014/chart" uri="{C3380CC4-5D6E-409C-BE32-E72D297353CC}">
              <c16:uniqueId val="{00000002-3C65-4EC7-9F4E-727A80336227}"/>
            </c:ext>
          </c:extLst>
        </c:ser>
        <c:ser>
          <c:idx val="1"/>
          <c:order val="1"/>
          <c:tx>
            <c:strRef>
              <c:f>'4.11.C'!$T$4</c:f>
              <c:strCache>
                <c:ptCount val="1"/>
                <c:pt idx="0">
                  <c:v>Slump</c:v>
                </c:pt>
              </c:strCache>
            </c:strRef>
          </c:tx>
          <c:spPr>
            <a:solidFill>
              <a:schemeClr val="accent2"/>
            </a:solidFill>
            <a:ln>
              <a:noFill/>
            </a:ln>
            <a:effectLst/>
          </c:spPr>
          <c:invertIfNegative val="0"/>
          <c:cat>
            <c:strRef>
              <c:f>'4.11.C'!$R$5:$R$6</c:f>
              <c:strCache>
                <c:ptCount val="2"/>
                <c:pt idx="0">
                  <c:v>With SWF</c:v>
                </c:pt>
                <c:pt idx="1">
                  <c:v>Without SWF</c:v>
                </c:pt>
              </c:strCache>
            </c:strRef>
          </c:cat>
          <c:val>
            <c:numRef>
              <c:f>'4.11.C'!$T$5:$T$6</c:f>
              <c:numCache>
                <c:formatCode>0.0</c:formatCode>
                <c:ptCount val="2"/>
                <c:pt idx="0">
                  <c:v>3.5</c:v>
                </c:pt>
                <c:pt idx="1">
                  <c:v>6.1</c:v>
                </c:pt>
              </c:numCache>
            </c:numRef>
          </c:val>
          <c:extLst>
            <c:ext xmlns:c16="http://schemas.microsoft.com/office/drawing/2014/chart" uri="{C3380CC4-5D6E-409C-BE32-E72D297353CC}">
              <c16:uniqueId val="{00000003-3C65-4EC7-9F4E-727A80336227}"/>
            </c:ext>
          </c:extLst>
        </c:ser>
        <c:dLbls>
          <c:showLegendKey val="0"/>
          <c:showVal val="0"/>
          <c:showCatName val="0"/>
          <c:showSerName val="0"/>
          <c:showPercent val="0"/>
          <c:showBubbleSize val="0"/>
        </c:dLbls>
        <c:gapWidth val="150"/>
        <c:overlap val="-11"/>
        <c:axId val="1255216127"/>
        <c:axId val="1255217087"/>
      </c:barChart>
      <c:catAx>
        <c:axId val="12552161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7087"/>
        <c:crosses val="autoZero"/>
        <c:auto val="1"/>
        <c:lblAlgn val="ctr"/>
        <c:lblOffset val="100"/>
        <c:noMultiLvlLbl val="0"/>
      </c:catAx>
      <c:valAx>
        <c:axId val="1255217087"/>
        <c:scaling>
          <c:orientation val="minMax"/>
          <c:max val="8"/>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6127"/>
        <c:crosses val="autoZero"/>
        <c:crossBetween val="between"/>
        <c:majorUnit val="2"/>
      </c:valAx>
      <c:spPr>
        <a:noFill/>
        <a:ln>
          <a:noFill/>
        </a:ln>
        <a:effectLst/>
      </c:spPr>
    </c:plotArea>
    <c:legend>
      <c:legendPos val="t"/>
      <c:layout>
        <c:manualLayout>
          <c:xMode val="edge"/>
          <c:yMode val="edge"/>
          <c:x val="0.56400787401574815"/>
          <c:y val="1.4705882352941176E-2"/>
          <c:w val="0.42176323272090988"/>
          <c:h val="7.6089045854562304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981408573928263E-2"/>
          <c:y val="0.10605074365704287"/>
          <c:w val="0.91274081364829396"/>
          <c:h val="0.77994327792359286"/>
        </c:manualLayout>
      </c:layout>
      <c:barChart>
        <c:barDir val="col"/>
        <c:grouping val="clustered"/>
        <c:varyColors val="0"/>
        <c:ser>
          <c:idx val="0"/>
          <c:order val="0"/>
          <c:tx>
            <c:strRef>
              <c:f>'4.11.D'!$S$4</c:f>
              <c:strCache>
                <c:ptCount val="1"/>
                <c:pt idx="0">
                  <c:v>Boom</c:v>
                </c:pt>
              </c:strCache>
            </c:strRef>
          </c:tx>
          <c:spPr>
            <a:solidFill>
              <a:schemeClr val="accent1"/>
            </a:solidFill>
            <a:ln>
              <a:noFill/>
            </a:ln>
            <a:effectLst/>
          </c:spPr>
          <c:invertIfNegative val="0"/>
          <c:dLbls>
            <c:dLbl>
              <c:idx val="0"/>
              <c:tx>
                <c:rich>
                  <a:bodyPr/>
                  <a:lstStyle/>
                  <a:p>
                    <a:fld id="{A853E61C-2C1E-48CC-BAE2-1F136A0E9B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FDEC-46E6-AA88-BBF7624E4122}"/>
                </c:ext>
              </c:extLst>
            </c:dLbl>
            <c:dLbl>
              <c:idx val="1"/>
              <c:tx>
                <c:rich>
                  <a:bodyPr/>
                  <a:lstStyle/>
                  <a:p>
                    <a:fld id="{A5944D9E-CCCE-44D2-9F71-DB7C1C642C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FDEC-46E6-AA88-BBF7624E4122}"/>
                </c:ext>
              </c:extLst>
            </c:dLbl>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'4.11.D'!$R$5:$R$6</c:f>
              <c:strCache>
                <c:ptCount val="2"/>
                <c:pt idx="0">
                  <c:v>With fiscal rules</c:v>
                </c:pt>
                <c:pt idx="1">
                  <c:v>Without fiscal rules</c:v>
                </c:pt>
              </c:strCache>
            </c:strRef>
          </c:cat>
          <c:val>
            <c:numRef>
              <c:f>'4.11.D'!$S$5:$S$6</c:f>
              <c:numCache>
                <c:formatCode>0.0</c:formatCode>
                <c:ptCount val="2"/>
                <c:pt idx="0">
                  <c:v>3.09</c:v>
                </c:pt>
                <c:pt idx="1">
                  <c:v>5.26</c:v>
                </c:pt>
              </c:numCache>
            </c:numRef>
          </c:val>
          <c:extLst>
            <c:ext xmlns:c15="http://schemas.microsoft.com/office/drawing/2012/chart" uri="{02D57815-91ED-43cb-92C2-25804820EDAC}">
              <c15:datalabelsRange>
                <c15:f>'4.11.D'!$U$5:$U$6</c15:f>
                <c15:dlblRangeCache>
                  <c:ptCount val="2"/>
                  <c:pt idx="0">
                    <c:v>**</c:v>
                  </c:pt>
                </c15:dlblRangeCache>
              </c15:datalabelsRange>
            </c:ext>
            <c:ext xmlns:c16="http://schemas.microsoft.com/office/drawing/2014/chart" uri="{C3380CC4-5D6E-409C-BE32-E72D297353CC}">
              <c16:uniqueId val="{00000002-FDEC-46E6-AA88-BBF7624E4122}"/>
            </c:ext>
          </c:extLst>
        </c:ser>
        <c:ser>
          <c:idx val="1"/>
          <c:order val="1"/>
          <c:tx>
            <c:strRef>
              <c:f>'4.11.D'!$T$4</c:f>
              <c:strCache>
                <c:ptCount val="1"/>
                <c:pt idx="0">
                  <c:v>Slump</c:v>
                </c:pt>
              </c:strCache>
            </c:strRef>
          </c:tx>
          <c:spPr>
            <a:solidFill>
              <a:schemeClr val="accent2"/>
            </a:solidFill>
            <a:ln>
              <a:noFill/>
            </a:ln>
            <a:effectLst/>
          </c:spPr>
          <c:invertIfNegative val="0"/>
          <c:cat>
            <c:strRef>
              <c:f>'4.11.D'!$R$5:$R$6</c:f>
              <c:strCache>
                <c:ptCount val="2"/>
                <c:pt idx="0">
                  <c:v>With fiscal rules</c:v>
                </c:pt>
                <c:pt idx="1">
                  <c:v>Without fiscal rules</c:v>
                </c:pt>
              </c:strCache>
            </c:strRef>
          </c:cat>
          <c:val>
            <c:numRef>
              <c:f>'4.11.D'!$T$5:$T$6</c:f>
              <c:numCache>
                <c:formatCode>0.0</c:formatCode>
                <c:ptCount val="2"/>
                <c:pt idx="0">
                  <c:v>5.8</c:v>
                </c:pt>
                <c:pt idx="1">
                  <c:v>5.2</c:v>
                </c:pt>
              </c:numCache>
            </c:numRef>
          </c:val>
          <c:extLst>
            <c:ext xmlns:c16="http://schemas.microsoft.com/office/drawing/2014/chart" uri="{C3380CC4-5D6E-409C-BE32-E72D297353CC}">
              <c16:uniqueId val="{00000003-FDEC-46E6-AA88-BBF7624E4122}"/>
            </c:ext>
          </c:extLst>
        </c:ser>
        <c:dLbls>
          <c:showLegendKey val="0"/>
          <c:showVal val="0"/>
          <c:showCatName val="0"/>
          <c:showSerName val="0"/>
          <c:showPercent val="0"/>
          <c:showBubbleSize val="0"/>
        </c:dLbls>
        <c:gapWidth val="150"/>
        <c:overlap val="-11"/>
        <c:axId val="1255216127"/>
        <c:axId val="1255217087"/>
      </c:barChart>
      <c:catAx>
        <c:axId val="12552161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7087"/>
        <c:crosses val="autoZero"/>
        <c:auto val="1"/>
        <c:lblAlgn val="ctr"/>
        <c:lblOffset val="100"/>
        <c:noMultiLvlLbl val="0"/>
      </c:catAx>
      <c:valAx>
        <c:axId val="1255217087"/>
        <c:scaling>
          <c:orientation val="minMax"/>
          <c:max val="8"/>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6127"/>
        <c:crosses val="autoZero"/>
        <c:crossBetween val="between"/>
        <c:majorUnit val="2"/>
      </c:valAx>
      <c:spPr>
        <a:noFill/>
        <a:ln>
          <a:noFill/>
        </a:ln>
        <a:effectLst/>
      </c:spPr>
    </c:plotArea>
    <c:legend>
      <c:legendPos val="t"/>
      <c:layout>
        <c:manualLayout>
          <c:xMode val="edge"/>
          <c:yMode val="edge"/>
          <c:x val="0.5557911198600175"/>
          <c:y val="1.8406095071449403E-2"/>
          <c:w val="0.44248009623797024"/>
          <c:h val="9.4066150485242153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981408573928263E-2"/>
          <c:y val="0.10605074365704285"/>
          <c:w val="0.91274081364829396"/>
          <c:h val="0.77994327792359286"/>
        </c:manualLayout>
      </c:layout>
      <c:barChart>
        <c:barDir val="col"/>
        <c:grouping val="clustered"/>
        <c:varyColors val="0"/>
        <c:ser>
          <c:idx val="0"/>
          <c:order val="0"/>
          <c:tx>
            <c:strRef>
              <c:f>'4.11.E'!$S$4</c:f>
              <c:strCache>
                <c:ptCount val="1"/>
                <c:pt idx="0">
                  <c:v>Boom</c:v>
                </c:pt>
              </c:strCache>
            </c:strRef>
          </c:tx>
          <c:spPr>
            <a:solidFill>
              <a:schemeClr val="accent1"/>
            </a:solidFill>
            <a:ln>
              <a:noFill/>
            </a:ln>
            <a:effectLst/>
          </c:spPr>
          <c:invertIfNegative val="0"/>
          <c:dLbls>
            <c:dLbl>
              <c:idx val="0"/>
              <c:tx>
                <c:rich>
                  <a:bodyPr/>
                  <a:lstStyle/>
                  <a:p>
                    <a:fld id="{4B45F3C7-6A49-4D9A-AD36-485CA10A99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944B-4459-BB9C-F1B7A6144D9C}"/>
                </c:ext>
              </c:extLst>
            </c:dLbl>
            <c:dLbl>
              <c:idx val="1"/>
              <c:tx>
                <c:rich>
                  <a:bodyPr/>
                  <a:lstStyle/>
                  <a:p>
                    <a:fld id="{CAF805AA-A766-410B-8101-74C18FFBBC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944B-4459-BB9C-F1B7A6144D9C}"/>
                </c:ext>
              </c:extLst>
            </c:dLbl>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'4.11.E'!$R$5:$R$6</c:f>
              <c:strCache>
                <c:ptCount val="2"/>
                <c:pt idx="0">
                  <c:v>With SWF</c:v>
                </c:pt>
                <c:pt idx="1">
                  <c:v>Without SWF</c:v>
                </c:pt>
              </c:strCache>
            </c:strRef>
          </c:cat>
          <c:val>
            <c:numRef>
              <c:f>'4.11.E'!$S$5:$S$6</c:f>
              <c:numCache>
                <c:formatCode>0.0</c:formatCode>
                <c:ptCount val="2"/>
                <c:pt idx="0">
                  <c:v>6.2</c:v>
                </c:pt>
                <c:pt idx="1">
                  <c:v>6</c:v>
                </c:pt>
              </c:numCache>
            </c:numRef>
          </c:val>
          <c:extLst>
            <c:ext xmlns:c15="http://schemas.microsoft.com/office/drawing/2012/chart" uri="{02D57815-91ED-43cb-92C2-25804820EDAC}">
              <c15:datalabelsRange>
                <c15:f>'4.11.E'!$U$5:$U$6</c15:f>
                <c15:dlblRangeCache>
                  <c:ptCount val="2"/>
                  <c:pt idx="1">
                    <c:v>**</c:v>
                  </c:pt>
                </c15:dlblRangeCache>
              </c15:datalabelsRange>
            </c:ext>
            <c:ext xmlns:c16="http://schemas.microsoft.com/office/drawing/2014/chart" uri="{C3380CC4-5D6E-409C-BE32-E72D297353CC}">
              <c16:uniqueId val="{00000002-944B-4459-BB9C-F1B7A6144D9C}"/>
            </c:ext>
          </c:extLst>
        </c:ser>
        <c:ser>
          <c:idx val="1"/>
          <c:order val="1"/>
          <c:tx>
            <c:strRef>
              <c:f>'4.11.E'!$T$4</c:f>
              <c:strCache>
                <c:ptCount val="1"/>
                <c:pt idx="0">
                  <c:v>Slump</c:v>
                </c:pt>
              </c:strCache>
            </c:strRef>
          </c:tx>
          <c:spPr>
            <a:solidFill>
              <a:schemeClr val="accent2"/>
            </a:solidFill>
            <a:ln>
              <a:noFill/>
            </a:ln>
            <a:effectLst/>
          </c:spPr>
          <c:invertIfNegative val="0"/>
          <c:cat>
            <c:strRef>
              <c:f>'4.11.E'!$R$5:$R$6</c:f>
              <c:strCache>
                <c:ptCount val="2"/>
                <c:pt idx="0">
                  <c:v>With SWF</c:v>
                </c:pt>
                <c:pt idx="1">
                  <c:v>Without SWF</c:v>
                </c:pt>
              </c:strCache>
            </c:strRef>
          </c:cat>
          <c:val>
            <c:numRef>
              <c:f>'4.11.E'!$T$5:$T$6</c:f>
              <c:numCache>
                <c:formatCode>0.0</c:formatCode>
                <c:ptCount val="2"/>
                <c:pt idx="0">
                  <c:v>3.6</c:v>
                </c:pt>
                <c:pt idx="1">
                  <c:v>4.3</c:v>
                </c:pt>
              </c:numCache>
            </c:numRef>
          </c:val>
          <c:extLst>
            <c:ext xmlns:c16="http://schemas.microsoft.com/office/drawing/2014/chart" uri="{C3380CC4-5D6E-409C-BE32-E72D297353CC}">
              <c16:uniqueId val="{00000003-944B-4459-BB9C-F1B7A6144D9C}"/>
            </c:ext>
          </c:extLst>
        </c:ser>
        <c:dLbls>
          <c:showLegendKey val="0"/>
          <c:showVal val="0"/>
          <c:showCatName val="0"/>
          <c:showSerName val="0"/>
          <c:showPercent val="0"/>
          <c:showBubbleSize val="0"/>
        </c:dLbls>
        <c:gapWidth val="150"/>
        <c:overlap val="-11"/>
        <c:axId val="1255216127"/>
        <c:axId val="1255217087"/>
      </c:barChart>
      <c:catAx>
        <c:axId val="12552161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7087"/>
        <c:crosses val="autoZero"/>
        <c:auto val="1"/>
        <c:lblAlgn val="ctr"/>
        <c:lblOffset val="100"/>
        <c:noMultiLvlLbl val="0"/>
      </c:catAx>
      <c:valAx>
        <c:axId val="1255217087"/>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6127"/>
        <c:crosses val="autoZero"/>
        <c:crossBetween val="between"/>
        <c:majorUnit val="2"/>
      </c:valAx>
      <c:spPr>
        <a:noFill/>
        <a:ln>
          <a:noFill/>
        </a:ln>
        <a:effectLst/>
      </c:spPr>
    </c:plotArea>
    <c:legend>
      <c:legendPos val="t"/>
      <c:layout>
        <c:manualLayout>
          <c:xMode val="edge"/>
          <c:yMode val="edge"/>
          <c:x val="0.57112033104232929"/>
          <c:y val="3.5066879944032903E-2"/>
          <c:w val="0.42298704115294466"/>
          <c:h val="7.6089045854562304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29975940507437E-2"/>
          <c:y val="0.11524978127734035"/>
          <c:w val="0.91042246281714778"/>
          <c:h val="0.77449897929425493"/>
        </c:manualLayout>
      </c:layout>
      <c:barChart>
        <c:barDir val="col"/>
        <c:grouping val="clustered"/>
        <c:varyColors val="0"/>
        <c:ser>
          <c:idx val="0"/>
          <c:order val="0"/>
          <c:tx>
            <c:strRef>
              <c:f>'4.11.F'!$S$4</c:f>
              <c:strCache>
                <c:ptCount val="1"/>
                <c:pt idx="0">
                  <c:v>Boom</c:v>
                </c:pt>
              </c:strCache>
            </c:strRef>
          </c:tx>
          <c:spPr>
            <a:solidFill>
              <a:schemeClr val="accent1"/>
            </a:solidFill>
            <a:ln>
              <a:noFill/>
            </a:ln>
            <a:effectLst/>
          </c:spPr>
          <c:invertIfNegative val="0"/>
          <c:dLbls>
            <c:dLbl>
              <c:idx val="0"/>
              <c:tx>
                <c:rich>
                  <a:bodyPr/>
                  <a:lstStyle/>
                  <a:p>
                    <a:fld id="{D499F21C-56FB-42F4-85C2-515A5E15E4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EA41-4D31-BB73-B3F70BC481B6}"/>
                </c:ext>
              </c:extLst>
            </c:dLbl>
            <c:dLbl>
              <c:idx val="1"/>
              <c:tx>
                <c:rich>
                  <a:bodyPr/>
                  <a:lstStyle/>
                  <a:p>
                    <a:fld id="{BAF9CFA9-48F8-422D-9F23-AB3489D4B1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EA41-4D31-BB73-B3F70BC481B6}"/>
                </c:ext>
              </c:extLst>
            </c:dLbl>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'4.11.F'!$R$5:$R$6</c:f>
              <c:strCache>
                <c:ptCount val="2"/>
                <c:pt idx="0">
                  <c:v>With fiscal rules</c:v>
                </c:pt>
                <c:pt idx="1">
                  <c:v>Without fiscal rules</c:v>
                </c:pt>
              </c:strCache>
            </c:strRef>
          </c:cat>
          <c:val>
            <c:numRef>
              <c:f>'4.11.F'!$S$5:$S$6</c:f>
              <c:numCache>
                <c:formatCode>0.0</c:formatCode>
                <c:ptCount val="2"/>
                <c:pt idx="0">
                  <c:v>6.2</c:v>
                </c:pt>
                <c:pt idx="1">
                  <c:v>5.9</c:v>
                </c:pt>
              </c:numCache>
            </c:numRef>
          </c:val>
          <c:extLst>
            <c:ext xmlns:c15="http://schemas.microsoft.com/office/drawing/2012/chart" uri="{02D57815-91ED-43cb-92C2-25804820EDAC}">
              <c15:datalabelsRange>
                <c15:f>'4.11.F'!$U$5:$U$6</c15:f>
                <c15:dlblRangeCache>
                  <c:ptCount val="2"/>
                  <c:pt idx="0">
                    <c:v>**</c:v>
                  </c:pt>
                </c15:dlblRangeCache>
              </c15:datalabelsRange>
            </c:ext>
            <c:ext xmlns:c16="http://schemas.microsoft.com/office/drawing/2014/chart" uri="{C3380CC4-5D6E-409C-BE32-E72D297353CC}">
              <c16:uniqueId val="{00000002-EA41-4D31-BB73-B3F70BC481B6}"/>
            </c:ext>
          </c:extLst>
        </c:ser>
        <c:ser>
          <c:idx val="1"/>
          <c:order val="1"/>
          <c:tx>
            <c:strRef>
              <c:f>'4.11.F'!$T$4</c:f>
              <c:strCache>
                <c:ptCount val="1"/>
                <c:pt idx="0">
                  <c:v>Slump</c:v>
                </c:pt>
              </c:strCache>
            </c:strRef>
          </c:tx>
          <c:spPr>
            <a:solidFill>
              <a:schemeClr val="accent2"/>
            </a:solidFill>
            <a:ln>
              <a:noFill/>
            </a:ln>
            <a:effectLst/>
          </c:spPr>
          <c:invertIfNegative val="0"/>
          <c:cat>
            <c:strRef>
              <c:f>'4.11.F'!$R$5:$R$6</c:f>
              <c:strCache>
                <c:ptCount val="2"/>
                <c:pt idx="0">
                  <c:v>With fiscal rules</c:v>
                </c:pt>
                <c:pt idx="1">
                  <c:v>Without fiscal rules</c:v>
                </c:pt>
              </c:strCache>
            </c:strRef>
          </c:cat>
          <c:val>
            <c:numRef>
              <c:f>'4.11.F'!$T$5:$T$6</c:f>
              <c:numCache>
                <c:formatCode>0.0</c:formatCode>
                <c:ptCount val="2"/>
                <c:pt idx="0">
                  <c:v>3.9</c:v>
                </c:pt>
                <c:pt idx="1">
                  <c:v>4.7</c:v>
                </c:pt>
              </c:numCache>
            </c:numRef>
          </c:val>
          <c:extLst>
            <c:ext xmlns:c16="http://schemas.microsoft.com/office/drawing/2014/chart" uri="{C3380CC4-5D6E-409C-BE32-E72D297353CC}">
              <c16:uniqueId val="{00000003-EA41-4D31-BB73-B3F70BC481B6}"/>
            </c:ext>
          </c:extLst>
        </c:ser>
        <c:dLbls>
          <c:showLegendKey val="0"/>
          <c:showVal val="0"/>
          <c:showCatName val="0"/>
          <c:showSerName val="0"/>
          <c:showPercent val="0"/>
          <c:showBubbleSize val="0"/>
        </c:dLbls>
        <c:gapWidth val="150"/>
        <c:overlap val="-11"/>
        <c:axId val="1255216127"/>
        <c:axId val="1255217087"/>
      </c:barChart>
      <c:catAx>
        <c:axId val="12552161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7087"/>
        <c:crosses val="autoZero"/>
        <c:auto val="1"/>
        <c:lblAlgn val="ctr"/>
        <c:lblOffset val="100"/>
        <c:noMultiLvlLbl val="0"/>
      </c:catAx>
      <c:valAx>
        <c:axId val="1255217087"/>
        <c:scaling>
          <c:orientation val="minMax"/>
          <c:max val="8"/>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6127"/>
        <c:crosses val="autoZero"/>
        <c:crossBetween val="between"/>
        <c:majorUnit val="2"/>
      </c:valAx>
      <c:spPr>
        <a:noFill/>
        <a:ln>
          <a:noFill/>
        </a:ln>
        <a:effectLst/>
      </c:spPr>
    </c:plotArea>
    <c:legend>
      <c:legendPos val="t"/>
      <c:layout>
        <c:manualLayout>
          <c:xMode val="edge"/>
          <c:yMode val="edge"/>
          <c:x val="0.56972856517935255"/>
          <c:y val="2.5811905395212918E-2"/>
          <c:w val="0.42854265091863519"/>
          <c:h val="9.4066150485242153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752296587926508E-2"/>
          <c:y val="0.12741498979294258"/>
          <c:w val="0.85291404199475063"/>
          <c:h val="0.69961931923863852"/>
        </c:manualLayout>
      </c:layout>
      <c:barChart>
        <c:barDir val="col"/>
        <c:grouping val="stacked"/>
        <c:varyColors val="0"/>
        <c:ser>
          <c:idx val="0"/>
          <c:order val="0"/>
          <c:tx>
            <c:strRef>
              <c:f>'4.12.A'!$S$3</c:f>
              <c:strCache>
                <c:ptCount val="1"/>
                <c:pt idx="0">
                  <c:v>Deficit rule</c:v>
                </c:pt>
              </c:strCache>
            </c:strRef>
          </c:tx>
          <c:spPr>
            <a:solidFill>
              <a:srgbClr val="002345"/>
            </a:solidFill>
            <a:ln w="76200">
              <a:noFill/>
            </a:ln>
            <a:effectLst/>
          </c:spPr>
          <c:invertIfNegative val="0"/>
          <c:cat>
            <c:strRef>
              <c:f>'4.12.A'!$R$5:$R$22</c:f>
              <c:strCache>
                <c:ptCount val="18"/>
                <c:pt idx="2">
                  <c:v>Energy exporters</c:v>
                </c:pt>
                <c:pt idx="7">
                  <c:v>Metal exporters</c:v>
                </c:pt>
                <c:pt idx="12">
                  <c:v>Agricultural exporters</c:v>
                </c:pt>
                <c:pt idx="17">
                  <c:v>Other EMDEs</c:v>
                </c:pt>
              </c:strCache>
            </c:strRef>
          </c:cat>
          <c:val>
            <c:numRef>
              <c:f>'4.12.A'!$S$4:$S$22</c:f>
              <c:numCache>
                <c:formatCode>0.0</c:formatCode>
                <c:ptCount val="19"/>
                <c:pt idx="0">
                  <c:v>23.2</c:v>
                </c:pt>
                <c:pt idx="5">
                  <c:v>33.299999999999997</c:v>
                </c:pt>
                <c:pt idx="10" formatCode="General">
                  <c:v>48.7</c:v>
                </c:pt>
                <c:pt idx="15" formatCode="General">
                  <c:v>37.5</c:v>
                </c:pt>
              </c:numCache>
            </c:numRef>
          </c:val>
          <c:extLst>
            <c:ext xmlns:c16="http://schemas.microsoft.com/office/drawing/2014/chart" uri="{C3380CC4-5D6E-409C-BE32-E72D297353CC}">
              <c16:uniqueId val="{00000000-9A32-4557-953B-03BE4F7CF958}"/>
            </c:ext>
          </c:extLst>
        </c:ser>
        <c:ser>
          <c:idx val="1"/>
          <c:order val="1"/>
          <c:tx>
            <c:strRef>
              <c:f>'4.12.A'!$T$3</c:f>
              <c:strCache>
                <c:ptCount val="1"/>
                <c:pt idx="0">
                  <c:v>Cycl. adj. target</c:v>
                </c:pt>
              </c:strCache>
            </c:strRef>
          </c:tx>
          <c:spPr>
            <a:pattFill prst="dkUpDiag">
              <a:fgClr>
                <a:srgbClr val="002345"/>
              </a:fgClr>
              <a:bgClr>
                <a:schemeClr val="bg1"/>
              </a:bgClr>
            </a:pattFill>
            <a:ln w="0">
              <a:noFill/>
            </a:ln>
            <a:effectLst/>
          </c:spPr>
          <c:invertIfNegative val="0"/>
          <c:cat>
            <c:strRef>
              <c:f>'4.12.A'!$R$5:$R$22</c:f>
              <c:strCache>
                <c:ptCount val="18"/>
                <c:pt idx="2">
                  <c:v>Energy exporters</c:v>
                </c:pt>
                <c:pt idx="7">
                  <c:v>Metal exporters</c:v>
                </c:pt>
                <c:pt idx="12">
                  <c:v>Agricultural exporters</c:v>
                </c:pt>
                <c:pt idx="17">
                  <c:v>Other EMDEs</c:v>
                </c:pt>
              </c:strCache>
            </c:strRef>
          </c:cat>
          <c:val>
            <c:numRef>
              <c:f>'4.12.A'!$T$4:$T$22</c:f>
              <c:numCache>
                <c:formatCode>0.0</c:formatCode>
                <c:ptCount val="19"/>
                <c:pt idx="0">
                  <c:v>13.9</c:v>
                </c:pt>
                <c:pt idx="5">
                  <c:v>8.3000000000000007</c:v>
                </c:pt>
                <c:pt idx="10" formatCode="General">
                  <c:v>2.7</c:v>
                </c:pt>
                <c:pt idx="15" formatCode="General">
                  <c:v>4.8</c:v>
                </c:pt>
              </c:numCache>
            </c:numRef>
          </c:val>
          <c:extLst>
            <c:ext xmlns:c16="http://schemas.microsoft.com/office/drawing/2014/chart" uri="{C3380CC4-5D6E-409C-BE32-E72D297353CC}">
              <c16:uniqueId val="{00000001-9A32-4557-953B-03BE4F7CF958}"/>
            </c:ext>
          </c:extLst>
        </c:ser>
        <c:ser>
          <c:idx val="2"/>
          <c:order val="2"/>
          <c:tx>
            <c:strRef>
              <c:f>'4.12.A'!$U$3</c:f>
              <c:strCache>
                <c:ptCount val="1"/>
                <c:pt idx="0">
                  <c:v>Debt rule</c:v>
                </c:pt>
              </c:strCache>
            </c:strRef>
          </c:tx>
          <c:spPr>
            <a:solidFill>
              <a:srgbClr val="EB1C2D"/>
            </a:solidFill>
            <a:ln w="76200">
              <a:noFill/>
            </a:ln>
            <a:effectLst/>
          </c:spPr>
          <c:invertIfNegative val="0"/>
          <c:cat>
            <c:strRef>
              <c:f>'4.12.A'!$R$5:$R$22</c:f>
              <c:strCache>
                <c:ptCount val="18"/>
                <c:pt idx="2">
                  <c:v>Energy exporters</c:v>
                </c:pt>
                <c:pt idx="7">
                  <c:v>Metal exporters</c:v>
                </c:pt>
                <c:pt idx="12">
                  <c:v>Agricultural exporters</c:v>
                </c:pt>
                <c:pt idx="17">
                  <c:v>Other EMDEs</c:v>
                </c:pt>
              </c:strCache>
            </c:strRef>
          </c:cat>
          <c:val>
            <c:numRef>
              <c:f>'4.12.A'!$U$4:$U$22</c:f>
              <c:numCache>
                <c:formatCode>0.0</c:formatCode>
                <c:ptCount val="19"/>
                <c:pt idx="1">
                  <c:v>40</c:v>
                </c:pt>
                <c:pt idx="6">
                  <c:v>62.5</c:v>
                </c:pt>
                <c:pt idx="11">
                  <c:v>37.1</c:v>
                </c:pt>
                <c:pt idx="16">
                  <c:v>49.2</c:v>
                </c:pt>
              </c:numCache>
            </c:numRef>
          </c:val>
          <c:extLst>
            <c:ext xmlns:c16="http://schemas.microsoft.com/office/drawing/2014/chart" uri="{C3380CC4-5D6E-409C-BE32-E72D297353CC}">
              <c16:uniqueId val="{00000002-9A32-4557-953B-03BE4F7CF958}"/>
            </c:ext>
          </c:extLst>
        </c:ser>
        <c:ser>
          <c:idx val="3"/>
          <c:order val="3"/>
          <c:tx>
            <c:strRef>
              <c:f>'4.12.A'!$V$3</c:f>
              <c:strCache>
                <c:ptCount val="1"/>
                <c:pt idx="0">
                  <c:v>Expenditure rule</c:v>
                </c:pt>
              </c:strCache>
            </c:strRef>
          </c:tx>
          <c:spPr>
            <a:solidFill>
              <a:srgbClr val="F78D28"/>
            </a:solidFill>
            <a:ln w="76200">
              <a:noFill/>
            </a:ln>
            <a:effectLst/>
          </c:spPr>
          <c:invertIfNegative val="0"/>
          <c:cat>
            <c:strRef>
              <c:f>'4.12.A'!$R$5:$R$22</c:f>
              <c:strCache>
                <c:ptCount val="18"/>
                <c:pt idx="2">
                  <c:v>Energy exporters</c:v>
                </c:pt>
                <c:pt idx="7">
                  <c:v>Metal exporters</c:v>
                </c:pt>
                <c:pt idx="12">
                  <c:v>Agricultural exporters</c:v>
                </c:pt>
                <c:pt idx="17">
                  <c:v>Other EMDEs</c:v>
                </c:pt>
              </c:strCache>
            </c:strRef>
          </c:cat>
          <c:val>
            <c:numRef>
              <c:f>'4.12.A'!$V$4:$V$22</c:f>
              <c:numCache>
                <c:formatCode>0.0</c:formatCode>
                <c:ptCount val="19"/>
                <c:pt idx="2">
                  <c:v>11.4</c:v>
                </c:pt>
                <c:pt idx="7">
                  <c:v>20.8</c:v>
                </c:pt>
                <c:pt idx="12">
                  <c:v>22.9</c:v>
                </c:pt>
                <c:pt idx="17">
                  <c:v>25.4</c:v>
                </c:pt>
              </c:numCache>
            </c:numRef>
          </c:val>
          <c:extLst>
            <c:ext xmlns:c16="http://schemas.microsoft.com/office/drawing/2014/chart" uri="{C3380CC4-5D6E-409C-BE32-E72D297353CC}">
              <c16:uniqueId val="{00000003-9A32-4557-953B-03BE4F7CF958}"/>
            </c:ext>
          </c:extLst>
        </c:ser>
        <c:ser>
          <c:idx val="4"/>
          <c:order val="4"/>
          <c:tx>
            <c:strRef>
              <c:f>'4.12.A'!$W$3</c:f>
              <c:strCache>
                <c:ptCount val="1"/>
                <c:pt idx="0">
                  <c:v>Revenue rule</c:v>
                </c:pt>
              </c:strCache>
            </c:strRef>
          </c:tx>
          <c:spPr>
            <a:solidFill>
              <a:srgbClr val="FDB714"/>
            </a:solidFill>
            <a:ln w="76200">
              <a:noFill/>
            </a:ln>
            <a:effectLst/>
          </c:spPr>
          <c:invertIfNegative val="0"/>
          <c:cat>
            <c:strRef>
              <c:f>'4.12.A'!$R$5:$R$22</c:f>
              <c:strCache>
                <c:ptCount val="18"/>
                <c:pt idx="2">
                  <c:v>Energy exporters</c:v>
                </c:pt>
                <c:pt idx="7">
                  <c:v>Metal exporters</c:v>
                </c:pt>
                <c:pt idx="12">
                  <c:v>Agricultural exporters</c:v>
                </c:pt>
                <c:pt idx="17">
                  <c:v>Other EMDEs</c:v>
                </c:pt>
              </c:strCache>
            </c:strRef>
          </c:cat>
          <c:val>
            <c:numRef>
              <c:f>'4.12.A'!$W$4:$W$22</c:f>
              <c:numCache>
                <c:formatCode>General</c:formatCode>
                <c:ptCount val="19"/>
                <c:pt idx="3" formatCode="0.0">
                  <c:v>5.7</c:v>
                </c:pt>
                <c:pt idx="8" formatCode="0.0">
                  <c:v>8.3000000000000007</c:v>
                </c:pt>
                <c:pt idx="13" formatCode="0.0">
                  <c:v>22.9</c:v>
                </c:pt>
                <c:pt idx="18" formatCode="0.0">
                  <c:v>8.5</c:v>
                </c:pt>
              </c:numCache>
            </c:numRef>
          </c:val>
          <c:extLst>
            <c:ext xmlns:c16="http://schemas.microsoft.com/office/drawing/2014/chart" uri="{C3380CC4-5D6E-409C-BE32-E72D297353CC}">
              <c16:uniqueId val="{00000004-9A32-4557-953B-03BE4F7CF958}"/>
            </c:ext>
          </c:extLst>
        </c:ser>
        <c:dLbls>
          <c:showLegendKey val="0"/>
          <c:showVal val="0"/>
          <c:showCatName val="0"/>
          <c:showSerName val="0"/>
          <c:showPercent val="0"/>
          <c:showBubbleSize val="0"/>
        </c:dLbls>
        <c:gapWidth val="0"/>
        <c:overlap val="98"/>
        <c:axId val="1582834159"/>
        <c:axId val="1582834639"/>
      </c:barChart>
      <c:catAx>
        <c:axId val="158283415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t" anchorCtr="0"/>
          <a:lstStyle/>
          <a:p>
            <a:pPr>
              <a:defRPr sz="3200" b="0" i="0" u="none" strike="noStrike" kern="1200" baseline="0">
                <a:solidFill>
                  <a:srgbClr val="000000"/>
                </a:solidFill>
                <a:latin typeface="Arial"/>
                <a:ea typeface="Arial"/>
                <a:cs typeface="Arial"/>
              </a:defRPr>
            </a:pPr>
            <a:endParaRPr lang="en-US"/>
          </a:p>
        </c:txPr>
        <c:crossAx val="1582834639"/>
        <c:crosses val="autoZero"/>
        <c:auto val="1"/>
        <c:lblAlgn val="ctr"/>
        <c:lblOffset val="100"/>
        <c:noMultiLvlLbl val="0"/>
      </c:catAx>
      <c:valAx>
        <c:axId val="1582834639"/>
        <c:scaling>
          <c:orientation val="minMax"/>
          <c:max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82834159"/>
        <c:crosses val="autoZero"/>
        <c:crossBetween val="between"/>
        <c:majorUnit val="20"/>
      </c:valAx>
      <c:spPr>
        <a:noFill/>
        <a:ln>
          <a:noFill/>
        </a:ln>
        <a:effectLst/>
      </c:spPr>
    </c:plotArea>
    <c:legend>
      <c:legendPos val="t"/>
      <c:layout>
        <c:manualLayout>
          <c:xMode val="edge"/>
          <c:yMode val="edge"/>
          <c:x val="0.18306911636045495"/>
          <c:y val="7.7726742490522013E-2"/>
          <c:w val="0.80275426509186354"/>
          <c:h val="0.18138099805611377"/>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90094716421318"/>
          <c:y val="0.12258488223817592"/>
          <c:w val="0.89847365233191989"/>
          <c:h val="0.69562053006458957"/>
        </c:manualLayout>
      </c:layout>
      <c:barChart>
        <c:barDir val="col"/>
        <c:grouping val="clustered"/>
        <c:varyColors val="0"/>
        <c:ser>
          <c:idx val="2"/>
          <c:order val="0"/>
          <c:tx>
            <c:strRef>
              <c:f>'4.12.B'!$S$3</c:f>
              <c:strCache>
                <c:ptCount val="1"/>
                <c:pt idx="0">
                  <c:v>Government coverage</c:v>
                </c:pt>
              </c:strCache>
            </c:strRef>
          </c:tx>
          <c:spPr>
            <a:solidFill>
              <a:srgbClr val="002345"/>
            </a:solidFill>
            <a:ln w="76200">
              <a:noFill/>
            </a:ln>
            <a:effectLst/>
          </c:spPr>
          <c:invertIfNegative val="0"/>
          <c:cat>
            <c:strRef>
              <c:f>'4.12.B'!$R$4:$R$7</c:f>
              <c:strCache>
                <c:ptCount val="4"/>
                <c:pt idx="0">
                  <c:v>Energy 
exporters</c:v>
                </c:pt>
                <c:pt idx="1">
                  <c:v>Metal 
exporters</c:v>
                </c:pt>
                <c:pt idx="2">
                  <c:v>Agricultural 
exporters</c:v>
                </c:pt>
                <c:pt idx="3">
                  <c:v>Other 
EMDEs</c:v>
                </c:pt>
              </c:strCache>
            </c:strRef>
          </c:cat>
          <c:val>
            <c:numRef>
              <c:f>'4.12.B'!$S$4:$S$7</c:f>
              <c:numCache>
                <c:formatCode>0.0</c:formatCode>
                <c:ptCount val="4"/>
                <c:pt idx="0">
                  <c:v>69.3</c:v>
                </c:pt>
                <c:pt idx="1">
                  <c:v>64.400000000000006</c:v>
                </c:pt>
                <c:pt idx="2">
                  <c:v>61.4</c:v>
                </c:pt>
                <c:pt idx="3">
                  <c:v>77.5</c:v>
                </c:pt>
              </c:numCache>
            </c:numRef>
          </c:val>
          <c:extLst>
            <c:ext xmlns:c16="http://schemas.microsoft.com/office/drawing/2014/chart" uri="{C3380CC4-5D6E-409C-BE32-E72D297353CC}">
              <c16:uniqueId val="{00000000-5F07-4C6A-ABF0-02CE0570EFB4}"/>
            </c:ext>
          </c:extLst>
        </c:ser>
        <c:ser>
          <c:idx val="3"/>
          <c:order val="1"/>
          <c:tx>
            <c:strRef>
              <c:f>'4.12.B'!$T$3</c:f>
              <c:strCache>
                <c:ptCount val="1"/>
                <c:pt idx="0">
                  <c:v>Statutory basis</c:v>
                </c:pt>
              </c:strCache>
            </c:strRef>
          </c:tx>
          <c:spPr>
            <a:solidFill>
              <a:srgbClr val="EB1C2D"/>
            </a:solidFill>
            <a:ln w="76200">
              <a:noFill/>
            </a:ln>
            <a:effectLst/>
          </c:spPr>
          <c:invertIfNegative val="0"/>
          <c:cat>
            <c:strRef>
              <c:f>'4.12.B'!$R$4:$R$7</c:f>
              <c:strCache>
                <c:ptCount val="4"/>
                <c:pt idx="0">
                  <c:v>Energy 
exporters</c:v>
                </c:pt>
                <c:pt idx="1">
                  <c:v>Metal 
exporters</c:v>
                </c:pt>
                <c:pt idx="2">
                  <c:v>Agricultural 
exporters</c:v>
                </c:pt>
                <c:pt idx="3">
                  <c:v>Other 
EMDEs</c:v>
                </c:pt>
              </c:strCache>
            </c:strRef>
          </c:cat>
          <c:val>
            <c:numRef>
              <c:f>'4.12.B'!$T$4:$T$7</c:f>
              <c:numCache>
                <c:formatCode>0.0</c:formatCode>
                <c:ptCount val="4"/>
                <c:pt idx="0">
                  <c:v>63.7</c:v>
                </c:pt>
                <c:pt idx="1">
                  <c:v>62.2</c:v>
                </c:pt>
                <c:pt idx="2">
                  <c:v>70.7</c:v>
                </c:pt>
                <c:pt idx="3">
                  <c:v>57.1</c:v>
                </c:pt>
              </c:numCache>
            </c:numRef>
          </c:val>
          <c:extLst>
            <c:ext xmlns:c16="http://schemas.microsoft.com/office/drawing/2014/chart" uri="{C3380CC4-5D6E-409C-BE32-E72D297353CC}">
              <c16:uniqueId val="{00000001-5F07-4C6A-ABF0-02CE0570EFB4}"/>
            </c:ext>
          </c:extLst>
        </c:ser>
        <c:dLbls>
          <c:showLegendKey val="0"/>
          <c:showVal val="0"/>
          <c:showCatName val="0"/>
          <c:showSerName val="0"/>
          <c:showPercent val="0"/>
          <c:showBubbleSize val="0"/>
        </c:dLbls>
        <c:gapWidth val="150"/>
        <c:overlap val="-11"/>
        <c:axId val="571383679"/>
        <c:axId val="571380319"/>
        <c:extLst/>
      </c:barChart>
      <c:catAx>
        <c:axId val="57138367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71380319"/>
        <c:crosses val="autoZero"/>
        <c:auto val="1"/>
        <c:lblAlgn val="ctr"/>
        <c:lblOffset val="100"/>
        <c:noMultiLvlLbl val="0"/>
      </c:catAx>
      <c:valAx>
        <c:axId val="571380319"/>
        <c:scaling>
          <c:orientation val="minMax"/>
          <c:max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71383679"/>
        <c:crosses val="autoZero"/>
        <c:crossBetween val="between"/>
        <c:majorUnit val="20"/>
      </c:valAx>
      <c:spPr>
        <a:noFill/>
        <a:ln>
          <a:noFill/>
        </a:ln>
        <a:effectLst/>
      </c:spPr>
    </c:plotArea>
    <c:legend>
      <c:legendPos val="t"/>
      <c:layout>
        <c:manualLayout>
          <c:xMode val="edge"/>
          <c:yMode val="edge"/>
          <c:x val="0.40936668853893265"/>
          <c:y val="1.834864391951006E-2"/>
          <c:w val="0.57530643044619423"/>
          <c:h val="0.12916044210070071"/>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181452318460193"/>
          <c:y val="0.12681204432779236"/>
          <c:w val="0.89818545234293268"/>
          <c:h val="0.69271405657626128"/>
        </c:manualLayout>
      </c:layout>
      <c:barChart>
        <c:barDir val="col"/>
        <c:grouping val="clustered"/>
        <c:varyColors val="0"/>
        <c:ser>
          <c:idx val="0"/>
          <c:order val="0"/>
          <c:tx>
            <c:strRef>
              <c:f>'4.12.C'!$S$3</c:f>
              <c:strCache>
                <c:ptCount val="1"/>
                <c:pt idx="0">
                  <c:v>Enforcement provisions</c:v>
                </c:pt>
              </c:strCache>
            </c:strRef>
          </c:tx>
          <c:spPr>
            <a:solidFill>
              <a:srgbClr val="002345"/>
            </a:solidFill>
            <a:ln w="76200">
              <a:noFill/>
            </a:ln>
            <a:effectLst/>
          </c:spPr>
          <c:invertIfNegative val="0"/>
          <c:cat>
            <c:strRef>
              <c:f>'4.12.C'!$R$4:$R$7</c:f>
              <c:strCache>
                <c:ptCount val="4"/>
                <c:pt idx="0">
                  <c:v>Energy exporters</c:v>
                </c:pt>
                <c:pt idx="1">
                  <c:v>Metal exporters</c:v>
                </c:pt>
                <c:pt idx="2">
                  <c:v>Agricultural exporters</c:v>
                </c:pt>
                <c:pt idx="3">
                  <c:v>Other EMDEs</c:v>
                </c:pt>
              </c:strCache>
            </c:strRef>
          </c:cat>
          <c:val>
            <c:numRef>
              <c:f>'4.12.C'!$S$4:$S$7</c:f>
              <c:numCache>
                <c:formatCode>0.0</c:formatCode>
                <c:ptCount val="4"/>
                <c:pt idx="0">
                  <c:v>45.8</c:v>
                </c:pt>
                <c:pt idx="1">
                  <c:v>45.6</c:v>
                </c:pt>
                <c:pt idx="2">
                  <c:v>53.5</c:v>
                </c:pt>
                <c:pt idx="3">
                  <c:v>41</c:v>
                </c:pt>
              </c:numCache>
            </c:numRef>
          </c:val>
          <c:extLst>
            <c:ext xmlns:c16="http://schemas.microsoft.com/office/drawing/2014/chart" uri="{C3380CC4-5D6E-409C-BE32-E72D297353CC}">
              <c16:uniqueId val="{00000000-C277-4988-A218-CD9E10D67790}"/>
            </c:ext>
          </c:extLst>
        </c:ser>
        <c:ser>
          <c:idx val="1"/>
          <c:order val="1"/>
          <c:tx>
            <c:strRef>
              <c:f>'4.12.C'!$T$3</c:f>
              <c:strCache>
                <c:ptCount val="1"/>
                <c:pt idx="0">
                  <c:v>Correction mechanisms</c:v>
                </c:pt>
              </c:strCache>
            </c:strRef>
          </c:tx>
          <c:spPr>
            <a:solidFill>
              <a:srgbClr val="EB1C2D"/>
            </a:solidFill>
            <a:ln w="76200">
              <a:noFill/>
            </a:ln>
            <a:effectLst/>
          </c:spPr>
          <c:invertIfNegative val="0"/>
          <c:cat>
            <c:strRef>
              <c:f>'4.12.C'!$R$4:$R$7</c:f>
              <c:strCache>
                <c:ptCount val="4"/>
                <c:pt idx="0">
                  <c:v>Energy exporters</c:v>
                </c:pt>
                <c:pt idx="1">
                  <c:v>Metal exporters</c:v>
                </c:pt>
                <c:pt idx="2">
                  <c:v>Agricultural exporters</c:v>
                </c:pt>
                <c:pt idx="3">
                  <c:v>Other EMDEs</c:v>
                </c:pt>
              </c:strCache>
            </c:strRef>
          </c:cat>
          <c:val>
            <c:numRef>
              <c:f>'4.12.C'!$T$4:$T$7</c:f>
              <c:numCache>
                <c:formatCode>0.0</c:formatCode>
                <c:ptCount val="4"/>
                <c:pt idx="0">
                  <c:v>15.6</c:v>
                </c:pt>
                <c:pt idx="1">
                  <c:v>16.7</c:v>
                </c:pt>
                <c:pt idx="2">
                  <c:v>10.5</c:v>
                </c:pt>
                <c:pt idx="3">
                  <c:v>19.100000000000001</c:v>
                </c:pt>
              </c:numCache>
            </c:numRef>
          </c:val>
          <c:extLst>
            <c:ext xmlns:c16="http://schemas.microsoft.com/office/drawing/2014/chart" uri="{C3380CC4-5D6E-409C-BE32-E72D297353CC}">
              <c16:uniqueId val="{00000001-C277-4988-A218-CD9E10D67790}"/>
            </c:ext>
          </c:extLst>
        </c:ser>
        <c:dLbls>
          <c:showLegendKey val="0"/>
          <c:showVal val="0"/>
          <c:showCatName val="0"/>
          <c:showSerName val="0"/>
          <c:showPercent val="0"/>
          <c:showBubbleSize val="0"/>
        </c:dLbls>
        <c:gapWidth val="150"/>
        <c:overlap val="-11"/>
        <c:axId val="571383679"/>
        <c:axId val="571380319"/>
        <c:extLst/>
      </c:barChart>
      <c:catAx>
        <c:axId val="57138367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71380319"/>
        <c:crosses val="autoZero"/>
        <c:auto val="1"/>
        <c:lblAlgn val="ctr"/>
        <c:lblOffset val="100"/>
        <c:noMultiLvlLbl val="0"/>
      </c:catAx>
      <c:valAx>
        <c:axId val="571380319"/>
        <c:scaling>
          <c:orientation val="minMax"/>
          <c:max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71383679"/>
        <c:crosses val="autoZero"/>
        <c:crossBetween val="between"/>
        <c:majorUnit val="20"/>
      </c:valAx>
      <c:spPr>
        <a:noFill/>
        <a:ln>
          <a:noFill/>
        </a:ln>
        <a:effectLst/>
      </c:spPr>
    </c:plotArea>
    <c:legend>
      <c:legendPos val="t"/>
      <c:layout>
        <c:manualLayout>
          <c:xMode val="edge"/>
          <c:yMode val="edge"/>
          <c:x val="0.40502432711007363"/>
          <c:y val="3.2892724331121115E-2"/>
          <c:w val="0.57402262781735003"/>
          <c:h val="0.1456742035685906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320341207349082"/>
          <c:y val="0.11268518518518518"/>
          <c:w val="0.89545608721986669"/>
          <c:h val="0.70684091571886842"/>
        </c:manualLayout>
      </c:layout>
      <c:barChart>
        <c:barDir val="col"/>
        <c:grouping val="clustered"/>
        <c:varyColors val="0"/>
        <c:ser>
          <c:idx val="4"/>
          <c:order val="0"/>
          <c:tx>
            <c:strRef>
              <c:f>'4.12.D'!$S$3</c:f>
              <c:strCache>
                <c:ptCount val="1"/>
                <c:pt idx="0">
                  <c:v>Escape clause</c:v>
                </c:pt>
              </c:strCache>
            </c:strRef>
          </c:tx>
          <c:spPr>
            <a:solidFill>
              <a:srgbClr val="002345"/>
            </a:solidFill>
            <a:ln w="76200">
              <a:noFill/>
            </a:ln>
            <a:effectLst/>
          </c:spPr>
          <c:invertIfNegative val="0"/>
          <c:cat>
            <c:strRef>
              <c:f>'4.12.D'!$R$4:$R$7</c:f>
              <c:strCache>
                <c:ptCount val="4"/>
                <c:pt idx="0">
                  <c:v>Energy exporters</c:v>
                </c:pt>
                <c:pt idx="1">
                  <c:v>Metal exporters</c:v>
                </c:pt>
                <c:pt idx="2">
                  <c:v>Agricultural exporters</c:v>
                </c:pt>
                <c:pt idx="3">
                  <c:v>Other EMDEs</c:v>
                </c:pt>
              </c:strCache>
            </c:strRef>
          </c:cat>
          <c:val>
            <c:numRef>
              <c:f>'4.12.D'!$S$4:$S$7</c:f>
              <c:numCache>
                <c:formatCode>0.0</c:formatCode>
                <c:ptCount val="4"/>
                <c:pt idx="0">
                  <c:v>20.8</c:v>
                </c:pt>
                <c:pt idx="1">
                  <c:v>56.7</c:v>
                </c:pt>
                <c:pt idx="2">
                  <c:v>60.5</c:v>
                </c:pt>
                <c:pt idx="3">
                  <c:v>65.7</c:v>
                </c:pt>
              </c:numCache>
            </c:numRef>
          </c:val>
          <c:extLst>
            <c:ext xmlns:c16="http://schemas.microsoft.com/office/drawing/2014/chart" uri="{C3380CC4-5D6E-409C-BE32-E72D297353CC}">
              <c16:uniqueId val="{00000000-D1AB-4CFA-8126-463C5685AC19}"/>
            </c:ext>
          </c:extLst>
        </c:ser>
        <c:ser>
          <c:idx val="6"/>
          <c:order val="1"/>
          <c:tx>
            <c:strRef>
              <c:f>'4.12.D'!$T$3</c:f>
              <c:strCache>
                <c:ptCount val="1"/>
                <c:pt idx="0">
                  <c:v>Spending exemptions</c:v>
                </c:pt>
              </c:strCache>
            </c:strRef>
          </c:tx>
          <c:spPr>
            <a:solidFill>
              <a:srgbClr val="EB1C2D"/>
            </a:solidFill>
            <a:ln w="76200">
              <a:noFill/>
            </a:ln>
            <a:effectLst/>
          </c:spPr>
          <c:invertIfNegative val="0"/>
          <c:cat>
            <c:strRef>
              <c:f>'4.12.D'!$R$4:$R$7</c:f>
              <c:strCache>
                <c:ptCount val="4"/>
                <c:pt idx="0">
                  <c:v>Energy exporters</c:v>
                </c:pt>
                <c:pt idx="1">
                  <c:v>Metal exporters</c:v>
                </c:pt>
                <c:pt idx="2">
                  <c:v>Agricultural exporters</c:v>
                </c:pt>
                <c:pt idx="3">
                  <c:v>Other EMDEs</c:v>
                </c:pt>
              </c:strCache>
            </c:strRef>
          </c:cat>
          <c:val>
            <c:numRef>
              <c:f>'4.12.D'!$T$4:$T$7</c:f>
              <c:numCache>
                <c:formatCode>0.0</c:formatCode>
                <c:ptCount val="4"/>
                <c:pt idx="0">
                  <c:v>37.5</c:v>
                </c:pt>
                <c:pt idx="1">
                  <c:v>30</c:v>
                </c:pt>
                <c:pt idx="2">
                  <c:v>21.1</c:v>
                </c:pt>
                <c:pt idx="3">
                  <c:v>14.3</c:v>
                </c:pt>
              </c:numCache>
            </c:numRef>
          </c:val>
          <c:extLst>
            <c:ext xmlns:c16="http://schemas.microsoft.com/office/drawing/2014/chart" uri="{C3380CC4-5D6E-409C-BE32-E72D297353CC}">
              <c16:uniqueId val="{00000001-D1AB-4CFA-8126-463C5685AC19}"/>
            </c:ext>
          </c:extLst>
        </c:ser>
        <c:dLbls>
          <c:showLegendKey val="0"/>
          <c:showVal val="0"/>
          <c:showCatName val="0"/>
          <c:showSerName val="0"/>
          <c:showPercent val="0"/>
          <c:showBubbleSize val="0"/>
        </c:dLbls>
        <c:gapWidth val="150"/>
        <c:overlap val="-11"/>
        <c:axId val="571383679"/>
        <c:axId val="571380319"/>
        <c:extLst/>
      </c:barChart>
      <c:catAx>
        <c:axId val="57138367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71380319"/>
        <c:crosses val="autoZero"/>
        <c:auto val="1"/>
        <c:lblAlgn val="ctr"/>
        <c:lblOffset val="100"/>
        <c:noMultiLvlLbl val="0"/>
      </c:catAx>
      <c:valAx>
        <c:axId val="571380319"/>
        <c:scaling>
          <c:orientation val="minMax"/>
          <c:max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71383679"/>
        <c:crosses val="autoZero"/>
        <c:crossBetween val="between"/>
        <c:majorUnit val="20"/>
      </c:valAx>
      <c:spPr>
        <a:noFill/>
        <a:ln>
          <a:noFill/>
        </a:ln>
        <a:effectLst/>
      </c:spPr>
    </c:plotArea>
    <c:legend>
      <c:legendPos val="t"/>
      <c:layout>
        <c:manualLayout>
          <c:xMode val="edge"/>
          <c:yMode val="edge"/>
          <c:x val="0.48647650582015783"/>
          <c:y val="1.2844036697247707E-2"/>
          <c:w val="0.50735629971363383"/>
          <c:h val="0.13643948673082529"/>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9474518810148738E-2"/>
          <c:y val="0.11525707203266258"/>
          <c:w val="0.89496992563429578"/>
          <c:h val="0.7014125109361331"/>
        </c:manualLayout>
      </c:layout>
      <c:barChart>
        <c:barDir val="col"/>
        <c:grouping val="clustered"/>
        <c:varyColors val="0"/>
        <c:ser>
          <c:idx val="0"/>
          <c:order val="0"/>
          <c:tx>
            <c:strRef>
              <c:f>'4.13.A'!$S$3</c:f>
              <c:strCache>
                <c:ptCount val="1"/>
                <c:pt idx="0">
                  <c:v>Fiscal rule and SWF</c:v>
                </c:pt>
              </c:strCache>
            </c:strRef>
          </c:tx>
          <c:spPr>
            <a:solidFill>
              <a:srgbClr val="002345"/>
            </a:solidFill>
            <a:ln w="76200">
              <a:noFill/>
            </a:ln>
            <a:effectLst/>
          </c:spPr>
          <c:invertIfNegative val="0"/>
          <c:cat>
            <c:strRef>
              <c:f>'4.13.A'!$R$4:$R$7</c:f>
              <c:strCache>
                <c:ptCount val="4"/>
                <c:pt idx="0">
                  <c:v>Energy 
exporters</c:v>
                </c:pt>
                <c:pt idx="1">
                  <c:v>Metal 
exporters</c:v>
                </c:pt>
                <c:pt idx="2">
                  <c:v>Agricultural 
exporters</c:v>
                </c:pt>
                <c:pt idx="3">
                  <c:v>Other 
EMDEs</c:v>
                </c:pt>
              </c:strCache>
            </c:strRef>
          </c:cat>
          <c:val>
            <c:numRef>
              <c:f>'4.13.A'!$S$4:$S$7</c:f>
              <c:numCache>
                <c:formatCode>0.0</c:formatCode>
                <c:ptCount val="4"/>
                <c:pt idx="0">
                  <c:v>40</c:v>
                </c:pt>
                <c:pt idx="1">
                  <c:v>28</c:v>
                </c:pt>
                <c:pt idx="2">
                  <c:v>13.16</c:v>
                </c:pt>
                <c:pt idx="3">
                  <c:v>32.200000000000003</c:v>
                </c:pt>
              </c:numCache>
            </c:numRef>
          </c:val>
          <c:extLst>
            <c:ext xmlns:c16="http://schemas.microsoft.com/office/drawing/2014/chart" uri="{C3380CC4-5D6E-409C-BE32-E72D297353CC}">
              <c16:uniqueId val="{00000000-C9B9-4663-A168-EFD46FE61FE3}"/>
            </c:ext>
          </c:extLst>
        </c:ser>
        <c:ser>
          <c:idx val="1"/>
          <c:order val="1"/>
          <c:tx>
            <c:strRef>
              <c:f>'4.13.A'!$T$3</c:f>
              <c:strCache>
                <c:ptCount val="1"/>
                <c:pt idx="0">
                  <c:v>Fiscal rule and fiscal council</c:v>
                </c:pt>
              </c:strCache>
            </c:strRef>
          </c:tx>
          <c:spPr>
            <a:solidFill>
              <a:srgbClr val="EB1C2D"/>
            </a:solidFill>
            <a:ln w="76200">
              <a:noFill/>
            </a:ln>
            <a:effectLst/>
          </c:spPr>
          <c:invertIfNegative val="0"/>
          <c:cat>
            <c:strRef>
              <c:f>'4.13.A'!$R$4:$R$7</c:f>
              <c:strCache>
                <c:ptCount val="4"/>
                <c:pt idx="0">
                  <c:v>Energy 
exporters</c:v>
                </c:pt>
                <c:pt idx="1">
                  <c:v>Metal 
exporters</c:v>
                </c:pt>
                <c:pt idx="2">
                  <c:v>Agricultural 
exporters</c:v>
                </c:pt>
                <c:pt idx="3">
                  <c:v>Other 
EMDEs</c:v>
                </c:pt>
              </c:strCache>
            </c:strRef>
          </c:cat>
          <c:val>
            <c:numRef>
              <c:f>'4.13.A'!$T$4:$T$7</c:f>
              <c:numCache>
                <c:formatCode>0.0</c:formatCode>
                <c:ptCount val="4"/>
                <c:pt idx="0">
                  <c:v>5.71</c:v>
                </c:pt>
                <c:pt idx="1">
                  <c:v>12</c:v>
                </c:pt>
                <c:pt idx="2">
                  <c:v>13.16</c:v>
                </c:pt>
                <c:pt idx="3">
                  <c:v>13.56</c:v>
                </c:pt>
              </c:numCache>
            </c:numRef>
          </c:val>
          <c:extLst>
            <c:ext xmlns:c16="http://schemas.microsoft.com/office/drawing/2014/chart" uri="{C3380CC4-5D6E-409C-BE32-E72D297353CC}">
              <c16:uniqueId val="{00000001-C9B9-4663-A168-EFD46FE61FE3}"/>
            </c:ext>
          </c:extLst>
        </c:ser>
        <c:ser>
          <c:idx val="2"/>
          <c:order val="2"/>
          <c:tx>
            <c:strRef>
              <c:f>'4.13.A'!$U$3</c:f>
              <c:strCache>
                <c:ptCount val="1"/>
                <c:pt idx="0">
                  <c:v>SWF and fiscal council</c:v>
                </c:pt>
              </c:strCache>
            </c:strRef>
          </c:tx>
          <c:spPr>
            <a:solidFill>
              <a:srgbClr val="F78D28"/>
            </a:solidFill>
            <a:ln w="76200">
              <a:noFill/>
            </a:ln>
            <a:effectLst/>
          </c:spPr>
          <c:invertIfNegative val="0"/>
          <c:cat>
            <c:strRef>
              <c:f>'4.13.A'!$R$4:$R$7</c:f>
              <c:strCache>
                <c:ptCount val="4"/>
                <c:pt idx="0">
                  <c:v>Energy 
exporters</c:v>
                </c:pt>
                <c:pt idx="1">
                  <c:v>Metal 
exporters</c:v>
                </c:pt>
                <c:pt idx="2">
                  <c:v>Agricultural 
exporters</c:v>
                </c:pt>
                <c:pt idx="3">
                  <c:v>Other 
EMDEs</c:v>
                </c:pt>
              </c:strCache>
            </c:strRef>
          </c:cat>
          <c:val>
            <c:numRef>
              <c:f>'4.13.A'!$U$4:$U$7</c:f>
              <c:numCache>
                <c:formatCode>0.0</c:formatCode>
                <c:ptCount val="4"/>
                <c:pt idx="0">
                  <c:v>8.57</c:v>
                </c:pt>
                <c:pt idx="1">
                  <c:v>12</c:v>
                </c:pt>
                <c:pt idx="2">
                  <c:v>2.63</c:v>
                </c:pt>
                <c:pt idx="3">
                  <c:v>6.78</c:v>
                </c:pt>
              </c:numCache>
            </c:numRef>
          </c:val>
          <c:extLst>
            <c:ext xmlns:c16="http://schemas.microsoft.com/office/drawing/2014/chart" uri="{C3380CC4-5D6E-409C-BE32-E72D297353CC}">
              <c16:uniqueId val="{00000002-C9B9-4663-A168-EFD46FE61FE3}"/>
            </c:ext>
          </c:extLst>
        </c:ser>
        <c:dLbls>
          <c:showLegendKey val="0"/>
          <c:showVal val="0"/>
          <c:showCatName val="0"/>
          <c:showSerName val="0"/>
          <c:showPercent val="0"/>
          <c:showBubbleSize val="0"/>
        </c:dLbls>
        <c:gapWidth val="150"/>
        <c:overlap val="-11"/>
        <c:axId val="539068608"/>
        <c:axId val="539062848"/>
      </c:barChart>
      <c:catAx>
        <c:axId val="53906860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39062848"/>
        <c:crosses val="autoZero"/>
        <c:auto val="1"/>
        <c:lblAlgn val="ctr"/>
        <c:lblOffset val="100"/>
        <c:noMultiLvlLbl val="0"/>
      </c:catAx>
      <c:valAx>
        <c:axId val="539062848"/>
        <c:scaling>
          <c:orientation val="minMax"/>
          <c:max val="5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39068608"/>
        <c:crosses val="autoZero"/>
        <c:crossBetween val="between"/>
        <c:majorUnit val="10"/>
      </c:valAx>
      <c:spPr>
        <a:noFill/>
        <a:ln>
          <a:noFill/>
        </a:ln>
        <a:effectLst/>
      </c:spPr>
    </c:plotArea>
    <c:legend>
      <c:legendPos val="t"/>
      <c:layout>
        <c:manualLayout>
          <c:xMode val="edge"/>
          <c:yMode val="edge"/>
          <c:x val="0.28559656605424322"/>
          <c:y val="9.6194371536891241E-2"/>
          <c:w val="0.70063243657042873"/>
          <c:h val="0.19086993292505103"/>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372942018611311E-2"/>
          <c:y val="0.11255085565159749"/>
          <c:w val="0.8830466384009692"/>
          <c:h val="0.42341212211836188"/>
        </c:manualLayout>
      </c:layout>
      <c:barChart>
        <c:barDir val="col"/>
        <c:grouping val="clustered"/>
        <c:varyColors val="0"/>
        <c:ser>
          <c:idx val="0"/>
          <c:order val="0"/>
          <c:tx>
            <c:strRef>
              <c:f>'4.13.B'!$R$5</c:f>
              <c:strCache>
                <c:ptCount val="1"/>
                <c:pt idx="0">
                  <c:v>Energy exporters</c:v>
                </c:pt>
              </c:strCache>
            </c:strRef>
          </c:tx>
          <c:spPr>
            <a:solidFill>
              <a:srgbClr val="002345"/>
            </a:solidFill>
            <a:ln w="76200">
              <a:noFill/>
            </a:ln>
            <a:effectLst/>
          </c:spPr>
          <c:invertIfNegative val="0"/>
          <c:cat>
            <c:multiLvlStrRef>
              <c:f>'4.13.B'!$S$3:$X$4</c:f>
              <c:multiLvlStrCache>
                <c:ptCount val="6"/>
                <c:lvl>
                  <c:pt idx="0">
                    <c:v>Savings</c:v>
                  </c:pt>
                  <c:pt idx="1">
                    <c:v>Stabilization</c:v>
                  </c:pt>
                  <c:pt idx="2">
                    <c:v>Strategic</c:v>
                  </c:pt>
                  <c:pt idx="3">
                    <c:v>Savings</c:v>
                  </c:pt>
                  <c:pt idx="4">
                    <c:v>Stabilization</c:v>
                  </c:pt>
                  <c:pt idx="5">
                    <c:v>Strategic</c:v>
                  </c:pt>
                </c:lvl>
                <c:lvl>
                  <c:pt idx="0">
                    <c:v>Source: commodities</c:v>
                  </c:pt>
                  <c:pt idx="3">
                    <c:v>Source: reserves</c:v>
                  </c:pt>
                </c:lvl>
              </c:multiLvlStrCache>
            </c:multiLvlStrRef>
          </c:cat>
          <c:val>
            <c:numRef>
              <c:f>'4.13.B'!$S$5:$X$5</c:f>
              <c:numCache>
                <c:formatCode>0.0</c:formatCode>
                <c:ptCount val="6"/>
                <c:pt idx="0">
                  <c:v>37.9</c:v>
                </c:pt>
                <c:pt idx="1">
                  <c:v>44.8</c:v>
                </c:pt>
                <c:pt idx="2">
                  <c:v>44.8</c:v>
                </c:pt>
                <c:pt idx="3">
                  <c:v>3.5</c:v>
                </c:pt>
                <c:pt idx="4">
                  <c:v>3.5</c:v>
                </c:pt>
                <c:pt idx="5">
                  <c:v>20.7</c:v>
                </c:pt>
              </c:numCache>
            </c:numRef>
          </c:val>
          <c:extLst>
            <c:ext xmlns:c16="http://schemas.microsoft.com/office/drawing/2014/chart" uri="{C3380CC4-5D6E-409C-BE32-E72D297353CC}">
              <c16:uniqueId val="{00000000-4F09-4865-8390-BFBA3124CBE6}"/>
            </c:ext>
          </c:extLst>
        </c:ser>
        <c:ser>
          <c:idx val="1"/>
          <c:order val="1"/>
          <c:tx>
            <c:strRef>
              <c:f>'4.13.B'!$R$6</c:f>
              <c:strCache>
                <c:ptCount val="1"/>
                <c:pt idx="0">
                  <c:v>Metal exporters</c:v>
                </c:pt>
              </c:strCache>
            </c:strRef>
          </c:tx>
          <c:spPr>
            <a:solidFill>
              <a:srgbClr val="EB1C2D"/>
            </a:solidFill>
            <a:ln w="76200">
              <a:noFill/>
            </a:ln>
            <a:effectLst/>
          </c:spPr>
          <c:invertIfNegative val="0"/>
          <c:cat>
            <c:multiLvlStrRef>
              <c:f>'4.13.B'!$S$3:$X$4</c:f>
              <c:multiLvlStrCache>
                <c:ptCount val="6"/>
                <c:lvl>
                  <c:pt idx="0">
                    <c:v>Savings</c:v>
                  </c:pt>
                  <c:pt idx="1">
                    <c:v>Stabilization</c:v>
                  </c:pt>
                  <c:pt idx="2">
                    <c:v>Strategic</c:v>
                  </c:pt>
                  <c:pt idx="3">
                    <c:v>Savings</c:v>
                  </c:pt>
                  <c:pt idx="4">
                    <c:v>Stabilization</c:v>
                  </c:pt>
                  <c:pt idx="5">
                    <c:v>Strategic</c:v>
                  </c:pt>
                </c:lvl>
                <c:lvl>
                  <c:pt idx="0">
                    <c:v>Source: commodities</c:v>
                  </c:pt>
                  <c:pt idx="3">
                    <c:v>Source: reserves</c:v>
                  </c:pt>
                </c:lvl>
              </c:multiLvlStrCache>
            </c:multiLvlStrRef>
          </c:cat>
          <c:val>
            <c:numRef>
              <c:f>'4.13.B'!$S$6:$X$6</c:f>
              <c:numCache>
                <c:formatCode>0.0</c:formatCode>
                <c:ptCount val="6"/>
                <c:pt idx="0">
                  <c:v>11.1</c:v>
                </c:pt>
                <c:pt idx="1">
                  <c:v>66.7</c:v>
                </c:pt>
                <c:pt idx="2">
                  <c:v>22.2</c:v>
                </c:pt>
                <c:pt idx="3">
                  <c:v>11.1</c:v>
                </c:pt>
                <c:pt idx="4">
                  <c:v>0</c:v>
                </c:pt>
                <c:pt idx="5">
                  <c:v>11.1</c:v>
                </c:pt>
              </c:numCache>
            </c:numRef>
          </c:val>
          <c:extLst>
            <c:ext xmlns:c16="http://schemas.microsoft.com/office/drawing/2014/chart" uri="{C3380CC4-5D6E-409C-BE32-E72D297353CC}">
              <c16:uniqueId val="{00000001-4F09-4865-8390-BFBA3124CBE6}"/>
            </c:ext>
          </c:extLst>
        </c:ser>
        <c:ser>
          <c:idx val="2"/>
          <c:order val="2"/>
          <c:tx>
            <c:strRef>
              <c:f>'4.13.B'!$R$7</c:f>
              <c:strCache>
                <c:ptCount val="1"/>
                <c:pt idx="0">
                  <c:v>Agricultural exporters</c:v>
                </c:pt>
              </c:strCache>
            </c:strRef>
          </c:tx>
          <c:spPr>
            <a:solidFill>
              <a:srgbClr val="F78D28"/>
            </a:solidFill>
            <a:ln w="76200">
              <a:noFill/>
            </a:ln>
            <a:effectLst/>
          </c:spPr>
          <c:invertIfNegative val="0"/>
          <c:cat>
            <c:multiLvlStrRef>
              <c:f>'4.13.B'!$S$3:$X$4</c:f>
              <c:multiLvlStrCache>
                <c:ptCount val="6"/>
                <c:lvl>
                  <c:pt idx="0">
                    <c:v>Savings</c:v>
                  </c:pt>
                  <c:pt idx="1">
                    <c:v>Stabilization</c:v>
                  </c:pt>
                  <c:pt idx="2">
                    <c:v>Strategic</c:v>
                  </c:pt>
                  <c:pt idx="3">
                    <c:v>Savings</c:v>
                  </c:pt>
                  <c:pt idx="4">
                    <c:v>Stabilization</c:v>
                  </c:pt>
                  <c:pt idx="5">
                    <c:v>Strategic</c:v>
                  </c:pt>
                </c:lvl>
                <c:lvl>
                  <c:pt idx="0">
                    <c:v>Source: commodities</c:v>
                  </c:pt>
                  <c:pt idx="3">
                    <c:v>Source: reserves</c:v>
                  </c:pt>
                </c:lvl>
              </c:multiLvlStrCache>
            </c:multiLvlStrRef>
          </c:cat>
          <c:val>
            <c:numRef>
              <c:f>'4.13.B'!$S$7:$X$7</c:f>
              <c:numCache>
                <c:formatCode>0.0</c:formatCode>
                <c:ptCount val="6"/>
                <c:pt idx="0">
                  <c:v>10</c:v>
                </c:pt>
                <c:pt idx="1">
                  <c:v>10</c:v>
                </c:pt>
                <c:pt idx="2">
                  <c:v>0</c:v>
                </c:pt>
                <c:pt idx="3">
                  <c:v>10</c:v>
                </c:pt>
                <c:pt idx="4">
                  <c:v>10</c:v>
                </c:pt>
                <c:pt idx="5">
                  <c:v>60</c:v>
                </c:pt>
              </c:numCache>
            </c:numRef>
          </c:val>
          <c:extLst>
            <c:ext xmlns:c16="http://schemas.microsoft.com/office/drawing/2014/chart" uri="{C3380CC4-5D6E-409C-BE32-E72D297353CC}">
              <c16:uniqueId val="{00000002-4F09-4865-8390-BFBA3124CBE6}"/>
            </c:ext>
          </c:extLst>
        </c:ser>
        <c:dLbls>
          <c:showLegendKey val="0"/>
          <c:showVal val="0"/>
          <c:showCatName val="0"/>
          <c:showSerName val="0"/>
          <c:showPercent val="0"/>
          <c:showBubbleSize val="0"/>
        </c:dLbls>
        <c:gapWidth val="150"/>
        <c:overlap val="-11"/>
        <c:axId val="1549493248"/>
        <c:axId val="1549496608"/>
        <c:extLst/>
      </c:barChart>
      <c:catAx>
        <c:axId val="154949324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49496608"/>
        <c:crosses val="autoZero"/>
        <c:auto val="1"/>
        <c:lblAlgn val="ctr"/>
        <c:lblOffset val="100"/>
        <c:noMultiLvlLbl val="0"/>
      </c:catAx>
      <c:valAx>
        <c:axId val="1549496608"/>
        <c:scaling>
          <c:orientation val="minMax"/>
          <c:max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49493248"/>
        <c:crosses val="autoZero"/>
        <c:crossBetween val="between"/>
        <c:majorUnit val="20"/>
      </c:valAx>
      <c:spPr>
        <a:noFill/>
        <a:ln>
          <a:noFill/>
        </a:ln>
        <a:effectLst/>
      </c:spPr>
    </c:plotArea>
    <c:legend>
      <c:legendPos val="t"/>
      <c:layout>
        <c:manualLayout>
          <c:xMode val="edge"/>
          <c:yMode val="edge"/>
          <c:x val="0.42853379265091857"/>
          <c:y val="2.7611937037010058E-2"/>
          <c:w val="0.56196467629046365"/>
          <c:h val="0.18103432954321969"/>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029864139825158E-2"/>
          <c:y val="0.1389192786220543"/>
          <c:w val="0.88879771925061091"/>
          <c:h val="0.61442228054826475"/>
        </c:manualLayout>
      </c:layout>
      <c:barChart>
        <c:barDir val="col"/>
        <c:grouping val="clustered"/>
        <c:varyColors val="0"/>
        <c:ser>
          <c:idx val="0"/>
          <c:order val="0"/>
          <c:tx>
            <c:strRef>
              <c:f>'4.13.C'!$R$4</c:f>
              <c:strCache>
                <c:ptCount val="1"/>
                <c:pt idx="0">
                  <c:v>Energy exporters</c:v>
                </c:pt>
              </c:strCache>
            </c:strRef>
          </c:tx>
          <c:spPr>
            <a:solidFill>
              <a:srgbClr val="002345"/>
            </a:solidFill>
            <a:ln w="76200">
              <a:noFill/>
            </a:ln>
            <a:effectLst/>
          </c:spPr>
          <c:invertIfNegative val="0"/>
          <c:cat>
            <c:strRef>
              <c:f>'4.13.C'!$S$3:$U$3</c:f>
              <c:strCache>
                <c:ptCount val="3"/>
                <c:pt idx="0">
                  <c:v>Mandate</c:v>
                </c:pt>
                <c:pt idx="1">
                  <c:v>Tasks and instruments</c:v>
                </c:pt>
                <c:pt idx="2">
                  <c:v>Independence and accountability</c:v>
                </c:pt>
              </c:strCache>
            </c:strRef>
          </c:cat>
          <c:val>
            <c:numRef>
              <c:f>'4.13.C'!$S$4:$U$4</c:f>
              <c:numCache>
                <c:formatCode>0.0</c:formatCode>
                <c:ptCount val="3"/>
                <c:pt idx="0">
                  <c:v>61.9</c:v>
                </c:pt>
                <c:pt idx="1">
                  <c:v>36.700000000000003</c:v>
                </c:pt>
                <c:pt idx="2">
                  <c:v>60</c:v>
                </c:pt>
              </c:numCache>
            </c:numRef>
          </c:val>
          <c:extLst>
            <c:ext xmlns:c16="http://schemas.microsoft.com/office/drawing/2014/chart" uri="{C3380CC4-5D6E-409C-BE32-E72D297353CC}">
              <c16:uniqueId val="{00000000-BA98-4DB2-BDB5-59990A271CA9}"/>
            </c:ext>
          </c:extLst>
        </c:ser>
        <c:ser>
          <c:idx val="1"/>
          <c:order val="1"/>
          <c:tx>
            <c:strRef>
              <c:f>'4.13.C'!$R$5</c:f>
              <c:strCache>
                <c:ptCount val="1"/>
                <c:pt idx="0">
                  <c:v>Metal exporters</c:v>
                </c:pt>
              </c:strCache>
            </c:strRef>
          </c:tx>
          <c:spPr>
            <a:solidFill>
              <a:srgbClr val="EB1C2D"/>
            </a:solidFill>
            <a:ln w="76200">
              <a:noFill/>
            </a:ln>
            <a:effectLst/>
          </c:spPr>
          <c:invertIfNegative val="0"/>
          <c:cat>
            <c:strRef>
              <c:f>'4.13.C'!$S$3:$U$3</c:f>
              <c:strCache>
                <c:ptCount val="3"/>
                <c:pt idx="0">
                  <c:v>Mandate</c:v>
                </c:pt>
                <c:pt idx="1">
                  <c:v>Tasks and instruments</c:v>
                </c:pt>
                <c:pt idx="2">
                  <c:v>Independence and accountability</c:v>
                </c:pt>
              </c:strCache>
            </c:strRef>
          </c:cat>
          <c:val>
            <c:numRef>
              <c:f>'4.13.C'!$S$5:$U$5</c:f>
              <c:numCache>
                <c:formatCode>0.0</c:formatCode>
                <c:ptCount val="3"/>
                <c:pt idx="0">
                  <c:v>57.1</c:v>
                </c:pt>
                <c:pt idx="1">
                  <c:v>26.3</c:v>
                </c:pt>
                <c:pt idx="2">
                  <c:v>70</c:v>
                </c:pt>
              </c:numCache>
            </c:numRef>
          </c:val>
          <c:extLst>
            <c:ext xmlns:c16="http://schemas.microsoft.com/office/drawing/2014/chart" uri="{C3380CC4-5D6E-409C-BE32-E72D297353CC}">
              <c16:uniqueId val="{00000001-BA98-4DB2-BDB5-59990A271CA9}"/>
            </c:ext>
          </c:extLst>
        </c:ser>
        <c:ser>
          <c:idx val="2"/>
          <c:order val="2"/>
          <c:tx>
            <c:strRef>
              <c:f>'4.13.C'!$R$6</c:f>
              <c:strCache>
                <c:ptCount val="1"/>
                <c:pt idx="0">
                  <c:v>Agricultural exporters</c:v>
                </c:pt>
              </c:strCache>
            </c:strRef>
          </c:tx>
          <c:spPr>
            <a:solidFill>
              <a:srgbClr val="F78D28"/>
            </a:solidFill>
            <a:ln>
              <a:noFill/>
            </a:ln>
            <a:effectLst/>
          </c:spPr>
          <c:invertIfNegative val="0"/>
          <c:cat>
            <c:strRef>
              <c:f>'4.13.C'!$S$3:$U$3</c:f>
              <c:strCache>
                <c:ptCount val="3"/>
                <c:pt idx="0">
                  <c:v>Mandate</c:v>
                </c:pt>
                <c:pt idx="1">
                  <c:v>Tasks and instruments</c:v>
                </c:pt>
                <c:pt idx="2">
                  <c:v>Independence and accountability</c:v>
                </c:pt>
              </c:strCache>
            </c:strRef>
          </c:cat>
          <c:val>
            <c:numRef>
              <c:f>'4.13.C'!$S$6:$U$6</c:f>
              <c:numCache>
                <c:formatCode>0.0</c:formatCode>
                <c:ptCount val="3"/>
                <c:pt idx="0">
                  <c:v>46.7</c:v>
                </c:pt>
                <c:pt idx="1">
                  <c:v>39.5</c:v>
                </c:pt>
                <c:pt idx="2">
                  <c:v>53</c:v>
                </c:pt>
              </c:numCache>
            </c:numRef>
          </c:val>
          <c:extLst>
            <c:ext xmlns:c16="http://schemas.microsoft.com/office/drawing/2014/chart" uri="{C3380CC4-5D6E-409C-BE32-E72D297353CC}">
              <c16:uniqueId val="{00000002-BA98-4DB2-BDB5-59990A271CA9}"/>
            </c:ext>
          </c:extLst>
        </c:ser>
        <c:dLbls>
          <c:showLegendKey val="0"/>
          <c:showVal val="0"/>
          <c:showCatName val="0"/>
          <c:showSerName val="0"/>
          <c:showPercent val="0"/>
          <c:showBubbleSize val="0"/>
        </c:dLbls>
        <c:gapWidth val="150"/>
        <c:overlap val="-11"/>
        <c:axId val="503151408"/>
        <c:axId val="60108048"/>
      </c:barChart>
      <c:scatterChart>
        <c:scatterStyle val="lineMarker"/>
        <c:varyColors val="0"/>
        <c:ser>
          <c:idx val="3"/>
          <c:order val="3"/>
          <c:tx>
            <c:strRef>
              <c:f>'4.13.C'!$R$7</c:f>
              <c:strCache>
                <c:ptCount val="1"/>
                <c:pt idx="0">
                  <c:v>Other EMDEs</c:v>
                </c:pt>
              </c:strCache>
            </c:strRef>
          </c:tx>
          <c:spPr>
            <a:ln w="25400" cap="rnd">
              <a:noFill/>
              <a:round/>
            </a:ln>
            <a:effectLst/>
          </c:spPr>
          <c:marker>
            <c:symbol val="dash"/>
            <c:size val="15"/>
            <c:spPr>
              <a:solidFill>
                <a:srgbClr val="FDB714"/>
              </a:solidFill>
              <a:ln w="9525">
                <a:noFill/>
              </a:ln>
              <a:effectLst/>
            </c:spPr>
          </c:marker>
          <c:errBars>
            <c:errDir val="y"/>
            <c:errBarType val="both"/>
            <c:errValType val="fixedVal"/>
            <c:noEndCap val="0"/>
            <c:val val="0"/>
            <c:spPr>
              <a:noFill/>
              <a:ln w="9525" cap="flat" cmpd="sng" algn="ctr">
                <a:solidFill>
                  <a:schemeClr val="tx1">
                    <a:lumMod val="65000"/>
                    <a:lumOff val="35000"/>
                  </a:schemeClr>
                </a:solidFill>
                <a:round/>
              </a:ln>
              <a:effectLst/>
            </c:spPr>
          </c:errBars>
          <c:errBars>
            <c:errDir val="x"/>
            <c:errBarType val="both"/>
            <c:errValType val="fixedVal"/>
            <c:noEndCap val="1"/>
            <c:val val="0.33000000000000007"/>
            <c:spPr>
              <a:noFill/>
              <a:ln w="76200" cap="flat" cmpd="sng" algn="ctr">
                <a:solidFill>
                  <a:schemeClr val="accent4"/>
                </a:solidFill>
                <a:round/>
              </a:ln>
              <a:effectLst/>
            </c:spPr>
          </c:errBars>
          <c:xVal>
            <c:strRef>
              <c:f>'4.13.C'!$S$3:$U$3</c:f>
              <c:strCache>
                <c:ptCount val="3"/>
                <c:pt idx="0">
                  <c:v>Mandate</c:v>
                </c:pt>
                <c:pt idx="1">
                  <c:v>Tasks and instruments</c:v>
                </c:pt>
                <c:pt idx="2">
                  <c:v>Independence and accountability</c:v>
                </c:pt>
              </c:strCache>
            </c:strRef>
          </c:xVal>
          <c:yVal>
            <c:numRef>
              <c:f>'4.13.C'!$S$7:$U$7</c:f>
              <c:numCache>
                <c:formatCode>0.0</c:formatCode>
                <c:ptCount val="3"/>
                <c:pt idx="0">
                  <c:v>57.4</c:v>
                </c:pt>
                <c:pt idx="1">
                  <c:v>50.6</c:v>
                </c:pt>
                <c:pt idx="2">
                  <c:v>61.8</c:v>
                </c:pt>
              </c:numCache>
            </c:numRef>
          </c:yVal>
          <c:smooth val="0"/>
          <c:extLst>
            <c:ext xmlns:c16="http://schemas.microsoft.com/office/drawing/2014/chart" uri="{C3380CC4-5D6E-409C-BE32-E72D297353CC}">
              <c16:uniqueId val="{00000003-BA98-4DB2-BDB5-59990A271CA9}"/>
            </c:ext>
          </c:extLst>
        </c:ser>
        <c:dLbls>
          <c:showLegendKey val="0"/>
          <c:showVal val="0"/>
          <c:showCatName val="0"/>
          <c:showSerName val="0"/>
          <c:showPercent val="0"/>
          <c:showBubbleSize val="0"/>
        </c:dLbls>
        <c:axId val="503151408"/>
        <c:axId val="60108048"/>
      </c:scatterChart>
      <c:catAx>
        <c:axId val="50315140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60108048"/>
        <c:crosses val="autoZero"/>
        <c:auto val="1"/>
        <c:lblAlgn val="ctr"/>
        <c:lblOffset val="100"/>
        <c:noMultiLvlLbl val="0"/>
      </c:catAx>
      <c:valAx>
        <c:axId val="60108048"/>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03151408"/>
        <c:crosses val="autoZero"/>
        <c:crossBetween val="between"/>
      </c:valAx>
      <c:spPr>
        <a:noFill/>
        <a:ln>
          <a:noFill/>
        </a:ln>
        <a:effectLst/>
      </c:spPr>
    </c:plotArea>
    <c:legend>
      <c:legendPos val="t"/>
      <c:layout>
        <c:manualLayout>
          <c:xMode val="edge"/>
          <c:yMode val="edge"/>
          <c:x val="0.38355697725284338"/>
          <c:y val="1.052901720618256E-2"/>
          <c:w val="0.55709033245844264"/>
          <c:h val="0.25517387849454598"/>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41207349081365"/>
          <c:y val="0.16901370662000584"/>
          <c:w val="0.86331014873140854"/>
          <c:h val="0.48758792650918636"/>
        </c:manualLayout>
      </c:layout>
      <c:barChart>
        <c:barDir val="col"/>
        <c:grouping val="stacked"/>
        <c:varyColors val="0"/>
        <c:ser>
          <c:idx val="0"/>
          <c:order val="0"/>
          <c:tx>
            <c:strRef>
              <c:f>'4.13.D'!$S$3</c:f>
              <c:strCache>
                <c:ptCount val="1"/>
                <c:pt idx="0">
                  <c:v>Tax</c:v>
                </c:pt>
              </c:strCache>
            </c:strRef>
          </c:tx>
          <c:spPr>
            <a:solidFill>
              <a:srgbClr val="002345"/>
            </a:solidFill>
            <a:ln w="76200">
              <a:noFill/>
            </a:ln>
            <a:effectLst/>
          </c:spPr>
          <c:invertIfNegative val="0"/>
          <c:cat>
            <c:strRef>
              <c:f>'4.13.D'!$R$4:$R$8</c:f>
              <c:strCache>
                <c:ptCount val="5"/>
                <c:pt idx="0">
                  <c:v>Energy exporters</c:v>
                </c:pt>
                <c:pt idx="1">
                  <c:v>Metal exporters</c:v>
                </c:pt>
                <c:pt idx="2">
                  <c:v>Agricultural exporters</c:v>
                </c:pt>
                <c:pt idx="3">
                  <c:v>Other EMDEs</c:v>
                </c:pt>
                <c:pt idx="4">
                  <c:v>Advanced economies</c:v>
                </c:pt>
              </c:strCache>
            </c:strRef>
          </c:cat>
          <c:val>
            <c:numRef>
              <c:f>'4.13.D'!$S$4:$S$8</c:f>
              <c:numCache>
                <c:formatCode>0.0</c:formatCode>
                <c:ptCount val="5"/>
                <c:pt idx="0">
                  <c:v>39.1</c:v>
                </c:pt>
                <c:pt idx="1">
                  <c:v>74.400000000000006</c:v>
                </c:pt>
                <c:pt idx="2">
                  <c:v>71.400000000000006</c:v>
                </c:pt>
                <c:pt idx="3">
                  <c:v>53.5</c:v>
                </c:pt>
                <c:pt idx="4">
                  <c:v>63.1</c:v>
                </c:pt>
              </c:numCache>
            </c:numRef>
          </c:val>
          <c:extLst>
            <c:ext xmlns:c16="http://schemas.microsoft.com/office/drawing/2014/chart" uri="{C3380CC4-5D6E-409C-BE32-E72D297353CC}">
              <c16:uniqueId val="{00000000-5E0F-4061-BEDA-7ECB812F7538}"/>
            </c:ext>
          </c:extLst>
        </c:ser>
        <c:ser>
          <c:idx val="1"/>
          <c:order val="1"/>
          <c:tx>
            <c:strRef>
              <c:f>'4.13.D'!$T$3</c:f>
              <c:strCache>
                <c:ptCount val="1"/>
                <c:pt idx="0">
                  <c:v>Commodity nontax</c:v>
                </c:pt>
              </c:strCache>
            </c:strRef>
          </c:tx>
          <c:spPr>
            <a:solidFill>
              <a:srgbClr val="EB1C2D"/>
            </a:solidFill>
            <a:ln w="76200">
              <a:noFill/>
            </a:ln>
            <a:effectLst/>
          </c:spPr>
          <c:invertIfNegative val="0"/>
          <c:cat>
            <c:strRef>
              <c:f>'4.13.D'!$R$4:$R$8</c:f>
              <c:strCache>
                <c:ptCount val="5"/>
                <c:pt idx="0">
                  <c:v>Energy exporters</c:v>
                </c:pt>
                <c:pt idx="1">
                  <c:v>Metal exporters</c:v>
                </c:pt>
                <c:pt idx="2">
                  <c:v>Agricultural exporters</c:v>
                </c:pt>
                <c:pt idx="3">
                  <c:v>Other EMDEs</c:v>
                </c:pt>
                <c:pt idx="4">
                  <c:v>Advanced economies</c:v>
                </c:pt>
              </c:strCache>
            </c:strRef>
          </c:cat>
          <c:val>
            <c:numRef>
              <c:f>'4.13.D'!$T$4:$T$8</c:f>
              <c:numCache>
                <c:formatCode>0.0</c:formatCode>
                <c:ptCount val="5"/>
                <c:pt idx="0">
                  <c:v>38.200000000000003</c:v>
                </c:pt>
                <c:pt idx="1">
                  <c:v>6.3</c:v>
                </c:pt>
                <c:pt idx="2">
                  <c:v>1.2</c:v>
                </c:pt>
                <c:pt idx="3">
                  <c:v>0.3</c:v>
                </c:pt>
                <c:pt idx="4">
                  <c:v>0.1</c:v>
                </c:pt>
              </c:numCache>
            </c:numRef>
          </c:val>
          <c:extLst>
            <c:ext xmlns:c16="http://schemas.microsoft.com/office/drawing/2014/chart" uri="{C3380CC4-5D6E-409C-BE32-E72D297353CC}">
              <c16:uniqueId val="{00000001-5E0F-4061-BEDA-7ECB812F7538}"/>
            </c:ext>
          </c:extLst>
        </c:ser>
        <c:ser>
          <c:idx val="2"/>
          <c:order val="2"/>
          <c:tx>
            <c:strRef>
              <c:f>'4.13.D'!$U$3</c:f>
              <c:strCache>
                <c:ptCount val="1"/>
                <c:pt idx="0">
                  <c:v>Other nontax</c:v>
                </c:pt>
              </c:strCache>
            </c:strRef>
          </c:tx>
          <c:spPr>
            <a:solidFill>
              <a:srgbClr val="F78D28"/>
            </a:solidFill>
            <a:ln w="76200">
              <a:noFill/>
            </a:ln>
            <a:effectLst/>
          </c:spPr>
          <c:invertIfNegative val="0"/>
          <c:cat>
            <c:strRef>
              <c:f>'4.13.D'!$R$4:$R$8</c:f>
              <c:strCache>
                <c:ptCount val="5"/>
                <c:pt idx="0">
                  <c:v>Energy exporters</c:v>
                </c:pt>
                <c:pt idx="1">
                  <c:v>Metal exporters</c:v>
                </c:pt>
                <c:pt idx="2">
                  <c:v>Agricultural exporters</c:v>
                </c:pt>
                <c:pt idx="3">
                  <c:v>Other EMDEs</c:v>
                </c:pt>
                <c:pt idx="4">
                  <c:v>Advanced economies</c:v>
                </c:pt>
              </c:strCache>
            </c:strRef>
          </c:cat>
          <c:val>
            <c:numRef>
              <c:f>'4.13.D'!$U$4:$U$8</c:f>
              <c:numCache>
                <c:formatCode>0.0</c:formatCode>
                <c:ptCount val="5"/>
                <c:pt idx="0">
                  <c:v>22.7</c:v>
                </c:pt>
                <c:pt idx="1">
                  <c:v>19.3</c:v>
                </c:pt>
                <c:pt idx="2">
                  <c:v>27.4</c:v>
                </c:pt>
                <c:pt idx="3">
                  <c:v>46.2</c:v>
                </c:pt>
                <c:pt idx="4">
                  <c:v>36.799999999999997</c:v>
                </c:pt>
              </c:numCache>
            </c:numRef>
          </c:val>
          <c:extLst>
            <c:ext xmlns:c16="http://schemas.microsoft.com/office/drawing/2014/chart" uri="{C3380CC4-5D6E-409C-BE32-E72D297353CC}">
              <c16:uniqueId val="{00000002-5E0F-4061-BEDA-7ECB812F7538}"/>
            </c:ext>
          </c:extLst>
        </c:ser>
        <c:dLbls>
          <c:showLegendKey val="0"/>
          <c:showVal val="0"/>
          <c:showCatName val="0"/>
          <c:showSerName val="0"/>
          <c:showPercent val="0"/>
          <c:showBubbleSize val="0"/>
        </c:dLbls>
        <c:gapWidth val="150"/>
        <c:overlap val="100"/>
        <c:axId val="881269152"/>
        <c:axId val="881271552"/>
      </c:barChart>
      <c:catAx>
        <c:axId val="88126915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881271552"/>
        <c:crosses val="autoZero"/>
        <c:auto val="1"/>
        <c:lblAlgn val="ctr"/>
        <c:lblOffset val="100"/>
        <c:noMultiLvlLbl val="0"/>
      </c:catAx>
      <c:valAx>
        <c:axId val="881271552"/>
        <c:scaling>
          <c:orientation val="minMax"/>
          <c:max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881269152"/>
        <c:crosses val="autoZero"/>
        <c:crossBetween val="between"/>
        <c:majorUnit val="20"/>
      </c:valAx>
      <c:spPr>
        <a:noFill/>
        <a:ln>
          <a:noFill/>
        </a:ln>
        <a:effectLst/>
      </c:spPr>
    </c:plotArea>
    <c:legend>
      <c:legendPos val="t"/>
      <c:layout>
        <c:manualLayout>
          <c:xMode val="edge"/>
          <c:yMode val="edge"/>
          <c:x val="6.5843394575678046E-2"/>
          <c:y val="7.774219889180517E-2"/>
          <c:w val="0.93240890201224846"/>
          <c:h val="7.9983377077865278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4848678891017326E-2"/>
          <c:y val="0.11797535724701079"/>
          <c:w val="0.90007173982645694"/>
          <c:h val="0.76214158646835817"/>
        </c:manualLayout>
      </c:layout>
      <c:barChart>
        <c:barDir val="col"/>
        <c:grouping val="clustered"/>
        <c:varyColors val="0"/>
        <c:ser>
          <c:idx val="0"/>
          <c:order val="0"/>
          <c:tx>
            <c:strRef>
              <c:f>'4.13.E'!$S$4</c:f>
              <c:strCache>
                <c:ptCount val="1"/>
                <c:pt idx="0">
                  <c:v>Commodity exporters</c:v>
                </c:pt>
              </c:strCache>
            </c:strRef>
          </c:tx>
          <c:spPr>
            <a:solidFill>
              <a:srgbClr val="002345"/>
            </a:solidFill>
            <a:ln w="76200">
              <a:noFill/>
            </a:ln>
            <a:effectLst/>
          </c:spPr>
          <c:invertIfNegative val="0"/>
          <c:cat>
            <c:numRef>
              <c:f>'4.13.E'!$R$5:$R$9</c:f>
              <c:numCache>
                <c:formatCode>General</c:formatCode>
                <c:ptCount val="5"/>
                <c:pt idx="0">
                  <c:v>2020</c:v>
                </c:pt>
                <c:pt idx="1">
                  <c:v>2021</c:v>
                </c:pt>
                <c:pt idx="2">
                  <c:v>2022</c:v>
                </c:pt>
                <c:pt idx="3">
                  <c:v>2023</c:v>
                </c:pt>
                <c:pt idx="4">
                  <c:v>2024</c:v>
                </c:pt>
              </c:numCache>
            </c:numRef>
          </c:cat>
          <c:val>
            <c:numRef>
              <c:f>'4.13.E'!$S$5:$S$9</c:f>
              <c:numCache>
                <c:formatCode>0.0</c:formatCode>
                <c:ptCount val="5"/>
                <c:pt idx="0">
                  <c:v>1.1000000000000001</c:v>
                </c:pt>
                <c:pt idx="1">
                  <c:v>2.9</c:v>
                </c:pt>
                <c:pt idx="2">
                  <c:v>5.4</c:v>
                </c:pt>
                <c:pt idx="3">
                  <c:v>3</c:v>
                </c:pt>
                <c:pt idx="4">
                  <c:v>2.6</c:v>
                </c:pt>
              </c:numCache>
            </c:numRef>
          </c:val>
          <c:extLst>
            <c:ext xmlns:c16="http://schemas.microsoft.com/office/drawing/2014/chart" uri="{C3380CC4-5D6E-409C-BE32-E72D297353CC}">
              <c16:uniqueId val="{00000000-F95A-46C8-ADC4-1598368A87E6}"/>
            </c:ext>
          </c:extLst>
        </c:ser>
        <c:ser>
          <c:idx val="1"/>
          <c:order val="1"/>
          <c:tx>
            <c:strRef>
              <c:f>'4.13.E'!$T$4</c:f>
              <c:strCache>
                <c:ptCount val="1"/>
                <c:pt idx="0">
                  <c:v>Commodity importers</c:v>
                </c:pt>
              </c:strCache>
            </c:strRef>
          </c:tx>
          <c:spPr>
            <a:solidFill>
              <a:srgbClr val="EB1C2D"/>
            </a:solidFill>
            <a:ln w="76200">
              <a:noFill/>
            </a:ln>
            <a:effectLst/>
          </c:spPr>
          <c:invertIfNegative val="0"/>
          <c:cat>
            <c:numRef>
              <c:f>'4.13.E'!$R$5:$R$9</c:f>
              <c:numCache>
                <c:formatCode>General</c:formatCode>
                <c:ptCount val="5"/>
                <c:pt idx="0">
                  <c:v>2020</c:v>
                </c:pt>
                <c:pt idx="1">
                  <c:v>2021</c:v>
                </c:pt>
                <c:pt idx="2">
                  <c:v>2022</c:v>
                </c:pt>
                <c:pt idx="3">
                  <c:v>2023</c:v>
                </c:pt>
                <c:pt idx="4">
                  <c:v>2024</c:v>
                </c:pt>
              </c:numCache>
            </c:numRef>
          </c:cat>
          <c:val>
            <c:numRef>
              <c:f>'4.13.E'!$T$5:$T$9</c:f>
              <c:numCache>
                <c:formatCode>0.0</c:formatCode>
                <c:ptCount val="5"/>
                <c:pt idx="0">
                  <c:v>0.4</c:v>
                </c:pt>
                <c:pt idx="1">
                  <c:v>0.7</c:v>
                </c:pt>
                <c:pt idx="2">
                  <c:v>1.5</c:v>
                </c:pt>
                <c:pt idx="3">
                  <c:v>0.8</c:v>
                </c:pt>
                <c:pt idx="4">
                  <c:v>0.7</c:v>
                </c:pt>
              </c:numCache>
            </c:numRef>
          </c:val>
          <c:extLst>
            <c:ext xmlns:c16="http://schemas.microsoft.com/office/drawing/2014/chart" uri="{C3380CC4-5D6E-409C-BE32-E72D297353CC}">
              <c16:uniqueId val="{00000001-F95A-46C8-ADC4-1598368A87E6}"/>
            </c:ext>
          </c:extLst>
        </c:ser>
        <c:dLbls>
          <c:showLegendKey val="0"/>
          <c:showVal val="0"/>
          <c:showCatName val="0"/>
          <c:showSerName val="0"/>
          <c:showPercent val="0"/>
          <c:showBubbleSize val="0"/>
        </c:dLbls>
        <c:gapWidth val="150"/>
        <c:overlap val="-11"/>
        <c:axId val="464185344"/>
        <c:axId val="464185824"/>
      </c:barChart>
      <c:catAx>
        <c:axId val="464185344"/>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464185824"/>
        <c:crosses val="autoZero"/>
        <c:auto val="1"/>
        <c:lblAlgn val="ctr"/>
        <c:lblOffset val="100"/>
        <c:noMultiLvlLbl val="0"/>
      </c:catAx>
      <c:valAx>
        <c:axId val="464185824"/>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464185344"/>
        <c:crosses val="autoZero"/>
        <c:crossBetween val="between"/>
      </c:valAx>
      <c:spPr>
        <a:noFill/>
        <a:ln>
          <a:noFill/>
        </a:ln>
        <a:effectLst/>
      </c:spPr>
    </c:plotArea>
    <c:legend>
      <c:legendPos val="t"/>
      <c:layout>
        <c:manualLayout>
          <c:xMode val="edge"/>
          <c:yMode val="edge"/>
          <c:x val="0.45485871812543066"/>
          <c:y val="1.9138755980861243E-2"/>
          <c:w val="0.54514128187456923"/>
          <c:h val="0.12924729341411703"/>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63446265726499"/>
          <c:y val="0.11811926839394844"/>
          <c:w val="0.87728523988629648"/>
          <c:h val="0.5344762431985548"/>
        </c:manualLayout>
      </c:layout>
      <c:barChart>
        <c:barDir val="col"/>
        <c:grouping val="clustered"/>
        <c:varyColors val="0"/>
        <c:ser>
          <c:idx val="0"/>
          <c:order val="0"/>
          <c:spPr>
            <a:solidFill>
              <a:srgbClr val="002345"/>
            </a:solidFill>
            <a:ln w="76200">
              <a:noFill/>
            </a:ln>
            <a:effectLst/>
          </c:spPr>
          <c:invertIfNegative val="0"/>
          <c:errBars>
            <c:errBarType val="both"/>
            <c:errValType val="cust"/>
            <c:noEndCap val="0"/>
            <c:plus>
              <c:numRef>
                <c:f>'4.13.F'!$S$5:$W$5</c:f>
                <c:numCache>
                  <c:formatCode>General</c:formatCode>
                  <c:ptCount val="5"/>
                  <c:pt idx="0">
                    <c:v>0.13</c:v>
                  </c:pt>
                  <c:pt idx="1">
                    <c:v>0.12</c:v>
                  </c:pt>
                  <c:pt idx="2">
                    <c:v>7.0000000000000007E-2</c:v>
                  </c:pt>
                  <c:pt idx="3">
                    <c:v>0.08</c:v>
                  </c:pt>
                  <c:pt idx="4">
                    <c:v>0.11</c:v>
                  </c:pt>
                </c:numCache>
              </c:numRef>
            </c:plus>
            <c:minus>
              <c:numRef>
                <c:f>'4.13.F'!$S$6:$W$6</c:f>
                <c:numCache>
                  <c:formatCode>General</c:formatCode>
                  <c:ptCount val="5"/>
                  <c:pt idx="0">
                    <c:v>0.19</c:v>
                  </c:pt>
                  <c:pt idx="1">
                    <c:v>0.11</c:v>
                  </c:pt>
                  <c:pt idx="2">
                    <c:v>0.11</c:v>
                  </c:pt>
                  <c:pt idx="3">
                    <c:v>0.15</c:v>
                  </c:pt>
                  <c:pt idx="4">
                    <c:v>0.09</c:v>
                  </c:pt>
                </c:numCache>
              </c:numRef>
            </c:minus>
            <c:spPr>
              <a:noFill/>
              <a:ln w="63500" cap="sq" cmpd="sng" algn="ctr">
                <a:solidFill>
                  <a:schemeClr val="accent4"/>
                </a:solidFill>
                <a:miter lim="800000"/>
              </a:ln>
              <a:effectLst/>
            </c:spPr>
          </c:errBars>
          <c:cat>
            <c:strRef>
              <c:f>'4.13.F'!$S$3:$W$3</c:f>
              <c:strCache>
                <c:ptCount val="5"/>
                <c:pt idx="0">
                  <c:v>Energy 
exporters</c:v>
                </c:pt>
                <c:pt idx="1">
                  <c:v>Metal 
exporters</c:v>
                </c:pt>
                <c:pt idx="2">
                  <c:v>Agricultural 
exporters</c:v>
                </c:pt>
                <c:pt idx="3">
                  <c:v>Commodity 
importers</c:v>
                </c:pt>
                <c:pt idx="4">
                  <c:v>Advanced 
economies</c:v>
                </c:pt>
              </c:strCache>
            </c:strRef>
          </c:cat>
          <c:val>
            <c:numRef>
              <c:f>'4.13.F'!$S$4:$W$4</c:f>
              <c:numCache>
                <c:formatCode>0.0</c:formatCode>
                <c:ptCount val="5"/>
                <c:pt idx="0">
                  <c:v>0.49</c:v>
                </c:pt>
                <c:pt idx="1">
                  <c:v>0.46</c:v>
                </c:pt>
                <c:pt idx="2">
                  <c:v>0.35</c:v>
                </c:pt>
                <c:pt idx="3">
                  <c:v>0.28999999999999998</c:v>
                </c:pt>
                <c:pt idx="4">
                  <c:v>0.18</c:v>
                </c:pt>
              </c:numCache>
            </c:numRef>
          </c:val>
          <c:extLst>
            <c:ext xmlns:c16="http://schemas.microsoft.com/office/drawing/2014/chart" uri="{C3380CC4-5D6E-409C-BE32-E72D297353CC}">
              <c16:uniqueId val="{00000000-6D00-489B-9965-0EDEFA8BF542}"/>
            </c:ext>
          </c:extLst>
        </c:ser>
        <c:dLbls>
          <c:showLegendKey val="0"/>
          <c:showVal val="0"/>
          <c:showCatName val="0"/>
          <c:showSerName val="0"/>
          <c:showPercent val="0"/>
          <c:showBubbleSize val="0"/>
        </c:dLbls>
        <c:gapWidth val="150"/>
        <c:overlap val="-11"/>
        <c:axId val="1499859599"/>
        <c:axId val="1499860079"/>
      </c:barChart>
      <c:catAx>
        <c:axId val="149985959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499860079"/>
        <c:crosses val="autoZero"/>
        <c:auto val="1"/>
        <c:lblAlgn val="ctr"/>
        <c:lblOffset val="100"/>
        <c:noMultiLvlLbl val="0"/>
      </c:catAx>
      <c:valAx>
        <c:axId val="1499860079"/>
        <c:scaling>
          <c:orientation val="minMax"/>
          <c:max val="0.70000000000000007"/>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99859599"/>
        <c:crosses val="autoZero"/>
        <c:crossBetween val="between"/>
        <c:majorUnit val="0.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23151793525811"/>
          <c:y val="0.11139136774569845"/>
          <c:w val="0.87476848206474178"/>
          <c:h val="0.7756485855934675"/>
        </c:manualLayout>
      </c:layout>
      <c:areaChart>
        <c:grouping val="stacked"/>
        <c:varyColors val="0"/>
        <c:ser>
          <c:idx val="2"/>
          <c:order val="1"/>
          <c:tx>
            <c:strRef>
              <c:f>'A4.2.1.A'!$T$3</c:f>
              <c:strCache>
                <c:ptCount val="1"/>
                <c:pt idx="0">
                  <c:v>Lower limit</c:v>
                </c:pt>
              </c:strCache>
            </c:strRef>
          </c:tx>
          <c:spPr>
            <a:noFill/>
            <a:ln w="76200">
              <a:noFill/>
            </a:ln>
            <a:effectLst/>
          </c:spPr>
          <c:cat>
            <c:strRef>
              <c:f>'A4.2.1.A'!$R$4:$R$10</c:f>
              <c:strCache>
                <c:ptCount val="7"/>
                <c:pt idx="0">
                  <c:v>t-1</c:v>
                </c:pt>
                <c:pt idx="1">
                  <c:v>t</c:v>
                </c:pt>
                <c:pt idx="2">
                  <c:v>t+1</c:v>
                </c:pt>
                <c:pt idx="3">
                  <c:v>t+2</c:v>
                </c:pt>
                <c:pt idx="4">
                  <c:v>t+3</c:v>
                </c:pt>
                <c:pt idx="5">
                  <c:v>t+4</c:v>
                </c:pt>
                <c:pt idx="6">
                  <c:v>t+5</c:v>
                </c:pt>
              </c:strCache>
            </c:strRef>
          </c:cat>
          <c:val>
            <c:numRef>
              <c:f>'A4.2.1.A'!$T$4:$T$10</c:f>
              <c:numCache>
                <c:formatCode>0.0</c:formatCode>
                <c:ptCount val="7"/>
                <c:pt idx="0">
                  <c:v>0</c:v>
                </c:pt>
                <c:pt idx="1">
                  <c:v>-0.08</c:v>
                </c:pt>
                <c:pt idx="2">
                  <c:v>0.01</c:v>
                </c:pt>
                <c:pt idx="3">
                  <c:v>0.12</c:v>
                </c:pt>
                <c:pt idx="4">
                  <c:v>0.22</c:v>
                </c:pt>
                <c:pt idx="5">
                  <c:v>0.4</c:v>
                </c:pt>
                <c:pt idx="6">
                  <c:v>0.39</c:v>
                </c:pt>
              </c:numCache>
            </c:numRef>
          </c:val>
          <c:extLst>
            <c:ext xmlns:c16="http://schemas.microsoft.com/office/drawing/2014/chart" uri="{C3380CC4-5D6E-409C-BE32-E72D297353CC}">
              <c16:uniqueId val="{00000000-89A2-4497-AF67-9DA0F2C730C1}"/>
            </c:ext>
          </c:extLst>
        </c:ser>
        <c:ser>
          <c:idx val="3"/>
          <c:order val="2"/>
          <c:tx>
            <c:strRef>
              <c:f>'A4.2.1.A'!$U$3</c:f>
              <c:strCache>
                <c:ptCount val="1"/>
                <c:pt idx="0">
                  <c:v>CI width</c:v>
                </c:pt>
              </c:strCache>
            </c:strRef>
          </c:tx>
          <c:spPr>
            <a:solidFill>
              <a:srgbClr val="E4E4E4"/>
            </a:solidFill>
            <a:ln w="76200">
              <a:noFill/>
            </a:ln>
            <a:effectLst/>
          </c:spPr>
          <c:cat>
            <c:strRef>
              <c:f>'A4.2.1.A'!$R$4:$R$10</c:f>
              <c:strCache>
                <c:ptCount val="7"/>
                <c:pt idx="0">
                  <c:v>t-1</c:v>
                </c:pt>
                <c:pt idx="1">
                  <c:v>t</c:v>
                </c:pt>
                <c:pt idx="2">
                  <c:v>t+1</c:v>
                </c:pt>
                <c:pt idx="3">
                  <c:v>t+2</c:v>
                </c:pt>
                <c:pt idx="4">
                  <c:v>t+3</c:v>
                </c:pt>
                <c:pt idx="5">
                  <c:v>t+4</c:v>
                </c:pt>
                <c:pt idx="6">
                  <c:v>t+5</c:v>
                </c:pt>
              </c:strCache>
            </c:strRef>
          </c:cat>
          <c:val>
            <c:numRef>
              <c:f>'A4.2.1.A'!$U$4:$U$10</c:f>
              <c:numCache>
                <c:formatCode>0.0</c:formatCode>
                <c:ptCount val="7"/>
                <c:pt idx="0">
                  <c:v>0</c:v>
                </c:pt>
                <c:pt idx="1">
                  <c:v>0.11</c:v>
                </c:pt>
                <c:pt idx="2">
                  <c:v>0.21</c:v>
                </c:pt>
                <c:pt idx="3">
                  <c:v>0.23</c:v>
                </c:pt>
                <c:pt idx="4">
                  <c:v>0.24</c:v>
                </c:pt>
                <c:pt idx="5">
                  <c:v>0.23</c:v>
                </c:pt>
                <c:pt idx="6">
                  <c:v>0.37</c:v>
                </c:pt>
              </c:numCache>
            </c:numRef>
          </c:val>
          <c:extLst>
            <c:ext xmlns:c16="http://schemas.microsoft.com/office/drawing/2014/chart" uri="{C3380CC4-5D6E-409C-BE32-E72D297353CC}">
              <c16:uniqueId val="{00000001-89A2-4497-AF67-9DA0F2C730C1}"/>
            </c:ext>
          </c:extLst>
        </c:ser>
        <c:dLbls>
          <c:showLegendKey val="0"/>
          <c:showVal val="0"/>
          <c:showCatName val="0"/>
          <c:showSerName val="0"/>
          <c:showPercent val="0"/>
          <c:showBubbleSize val="0"/>
        </c:dLbls>
        <c:axId val="1081344735"/>
        <c:axId val="1081345215"/>
        <c:extLst/>
      </c:areaChart>
      <c:lineChart>
        <c:grouping val="standard"/>
        <c:varyColors val="0"/>
        <c:ser>
          <c:idx val="0"/>
          <c:order val="0"/>
          <c:tx>
            <c:strRef>
              <c:f>'A4.2.1.A'!$S$3</c:f>
              <c:strCache>
                <c:ptCount val="1"/>
                <c:pt idx="0">
                  <c:v>Primary spending</c:v>
                </c:pt>
              </c:strCache>
            </c:strRef>
          </c:tx>
          <c:spPr>
            <a:ln w="50800" cap="rnd">
              <a:solidFill>
                <a:srgbClr val="002345"/>
              </a:solidFill>
              <a:round/>
            </a:ln>
            <a:effectLst/>
          </c:spPr>
          <c:marker>
            <c:symbol val="none"/>
          </c:marker>
          <c:cat>
            <c:strRef>
              <c:f>'A4.2.1.A'!$R$4:$R$10</c:f>
              <c:strCache>
                <c:ptCount val="7"/>
                <c:pt idx="0">
                  <c:v>t-1</c:v>
                </c:pt>
                <c:pt idx="1">
                  <c:v>t</c:v>
                </c:pt>
                <c:pt idx="2">
                  <c:v>t+1</c:v>
                </c:pt>
                <c:pt idx="3">
                  <c:v>t+2</c:v>
                </c:pt>
                <c:pt idx="4">
                  <c:v>t+3</c:v>
                </c:pt>
                <c:pt idx="5">
                  <c:v>t+4</c:v>
                </c:pt>
                <c:pt idx="6">
                  <c:v>t+5</c:v>
                </c:pt>
              </c:strCache>
            </c:strRef>
          </c:cat>
          <c:val>
            <c:numRef>
              <c:f>'A4.2.1.A'!$S$4:$S$10</c:f>
              <c:numCache>
                <c:formatCode>0.0</c:formatCode>
                <c:ptCount val="7"/>
                <c:pt idx="0">
                  <c:v>0</c:v>
                </c:pt>
                <c:pt idx="1">
                  <c:v>-0.03</c:v>
                </c:pt>
                <c:pt idx="2">
                  <c:v>0.11</c:v>
                </c:pt>
                <c:pt idx="3">
                  <c:v>0.24</c:v>
                </c:pt>
                <c:pt idx="4">
                  <c:v>0.34</c:v>
                </c:pt>
                <c:pt idx="5">
                  <c:v>0.51</c:v>
                </c:pt>
                <c:pt idx="6">
                  <c:v>0.57999999999999996</c:v>
                </c:pt>
              </c:numCache>
            </c:numRef>
          </c:val>
          <c:smooth val="0"/>
          <c:extLst>
            <c:ext xmlns:c16="http://schemas.microsoft.com/office/drawing/2014/chart" uri="{C3380CC4-5D6E-409C-BE32-E72D297353CC}">
              <c16:uniqueId val="{00000002-89A2-4497-AF67-9DA0F2C730C1}"/>
            </c:ext>
          </c:extLst>
        </c:ser>
        <c:ser>
          <c:idx val="4"/>
          <c:order val="3"/>
          <c:tx>
            <c:strRef>
              <c:f>'A4.2.1.A'!$V$3</c:f>
              <c:strCache>
                <c:ptCount val="1"/>
                <c:pt idx="0">
                  <c:v> Revenue</c:v>
                </c:pt>
              </c:strCache>
            </c:strRef>
          </c:tx>
          <c:spPr>
            <a:ln w="28575" cap="rnd">
              <a:noFill/>
              <a:round/>
            </a:ln>
            <a:effectLst/>
          </c:spPr>
          <c:marker>
            <c:symbol val="diamond"/>
            <c:size val="25"/>
            <c:spPr>
              <a:solidFill>
                <a:srgbClr val="EB1C2D"/>
              </a:solidFill>
              <a:ln w="9525">
                <a:noFill/>
              </a:ln>
              <a:effectLst/>
            </c:spPr>
          </c:marker>
          <c:val>
            <c:numRef>
              <c:f>'A4.2.1.A'!$V$4:$V$10</c:f>
              <c:numCache>
                <c:formatCode>0.0</c:formatCode>
                <c:ptCount val="7"/>
                <c:pt idx="1">
                  <c:v>0.31</c:v>
                </c:pt>
                <c:pt idx="2">
                  <c:v>0.38</c:v>
                </c:pt>
                <c:pt idx="3">
                  <c:v>0.45</c:v>
                </c:pt>
                <c:pt idx="4">
                  <c:v>0.47</c:v>
                </c:pt>
                <c:pt idx="5">
                  <c:v>0.52</c:v>
                </c:pt>
                <c:pt idx="6">
                  <c:v>0.34</c:v>
                </c:pt>
              </c:numCache>
            </c:numRef>
          </c:val>
          <c:smooth val="0"/>
          <c:extLst>
            <c:ext xmlns:c16="http://schemas.microsoft.com/office/drawing/2014/chart" uri="{C3380CC4-5D6E-409C-BE32-E72D297353CC}">
              <c16:uniqueId val="{00000003-89A2-4497-AF67-9DA0F2C730C1}"/>
            </c:ext>
          </c:extLst>
        </c:ser>
        <c:dLbls>
          <c:showLegendKey val="0"/>
          <c:showVal val="0"/>
          <c:showCatName val="0"/>
          <c:showSerName val="0"/>
          <c:showPercent val="0"/>
          <c:showBubbleSize val="0"/>
        </c:dLbls>
        <c:marker val="1"/>
        <c:smooth val="0"/>
        <c:axId val="1081344735"/>
        <c:axId val="1081345215"/>
      </c:lineChart>
      <c:catAx>
        <c:axId val="10813447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5215"/>
        <c:crosses val="autoZero"/>
        <c:auto val="1"/>
        <c:lblAlgn val="ctr"/>
        <c:lblOffset val="100"/>
        <c:noMultiLvlLbl val="0"/>
      </c:catAx>
      <c:valAx>
        <c:axId val="1081345215"/>
        <c:scaling>
          <c:orientation val="minMax"/>
          <c:max val="0.8"/>
          <c:min val="-0.2"/>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4735"/>
        <c:crosses val="autoZero"/>
        <c:crossBetween val="between"/>
        <c:majorUnit val="0.2"/>
      </c:valAx>
      <c:spPr>
        <a:noFill/>
        <a:ln>
          <a:noFill/>
        </a:ln>
        <a:effectLst/>
      </c:spPr>
    </c:plotArea>
    <c:legend>
      <c:legendPos val="r"/>
      <c:legendEntry>
        <c:idx val="0"/>
        <c:delete val="1"/>
      </c:legendEntry>
      <c:legendEntry>
        <c:idx val="1"/>
        <c:delete val="1"/>
      </c:legendEntry>
      <c:layout>
        <c:manualLayout>
          <c:xMode val="edge"/>
          <c:yMode val="edge"/>
          <c:x val="0.27491611986001752"/>
          <c:y val="3.5647710702828808E-2"/>
          <c:w val="0.71397276902887152"/>
          <c:h val="0.1010551181102362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703440812702509E-2"/>
          <c:y val="0.12620618256051327"/>
          <c:w val="0.89803227287517751"/>
          <c:h val="0.76083377077865266"/>
        </c:manualLayout>
      </c:layout>
      <c:areaChart>
        <c:grouping val="stacked"/>
        <c:varyColors val="0"/>
        <c:ser>
          <c:idx val="2"/>
          <c:order val="1"/>
          <c:tx>
            <c:strRef>
              <c:f>'A4.2.1.B'!$T$3</c:f>
              <c:strCache>
                <c:ptCount val="1"/>
                <c:pt idx="0">
                  <c:v>Lower limit_1</c:v>
                </c:pt>
              </c:strCache>
            </c:strRef>
          </c:tx>
          <c:spPr>
            <a:noFill/>
            <a:ln w="76200">
              <a:noFill/>
            </a:ln>
            <a:effectLst/>
          </c:spPr>
          <c:cat>
            <c:strRef>
              <c:f>'A4.2.1.B'!$R$4:$R$10</c:f>
              <c:strCache>
                <c:ptCount val="7"/>
                <c:pt idx="0">
                  <c:v>t-1</c:v>
                </c:pt>
                <c:pt idx="1">
                  <c:v>t</c:v>
                </c:pt>
                <c:pt idx="2">
                  <c:v>t+1</c:v>
                </c:pt>
                <c:pt idx="3">
                  <c:v>t+2</c:v>
                </c:pt>
                <c:pt idx="4">
                  <c:v>t+3</c:v>
                </c:pt>
                <c:pt idx="5">
                  <c:v>t+4</c:v>
                </c:pt>
                <c:pt idx="6">
                  <c:v>t+5</c:v>
                </c:pt>
              </c:strCache>
            </c:strRef>
          </c:cat>
          <c:val>
            <c:numRef>
              <c:f>'A4.2.1.B'!$T$4:$T$10</c:f>
              <c:numCache>
                <c:formatCode>0.0</c:formatCode>
                <c:ptCount val="7"/>
                <c:pt idx="0">
                  <c:v>0</c:v>
                </c:pt>
                <c:pt idx="1">
                  <c:v>-0.02</c:v>
                </c:pt>
                <c:pt idx="2">
                  <c:v>-0.17</c:v>
                </c:pt>
                <c:pt idx="3">
                  <c:v>-0.21</c:v>
                </c:pt>
                <c:pt idx="4">
                  <c:v>-0.24</c:v>
                </c:pt>
                <c:pt idx="5">
                  <c:v>-0.27</c:v>
                </c:pt>
                <c:pt idx="6">
                  <c:v>-0.27</c:v>
                </c:pt>
              </c:numCache>
            </c:numRef>
          </c:val>
          <c:extLst>
            <c:ext xmlns:c16="http://schemas.microsoft.com/office/drawing/2014/chart" uri="{C3380CC4-5D6E-409C-BE32-E72D297353CC}">
              <c16:uniqueId val="{00000000-7538-4ABD-8D6C-37F27BDDA8EB}"/>
            </c:ext>
          </c:extLst>
        </c:ser>
        <c:ser>
          <c:idx val="3"/>
          <c:order val="2"/>
          <c:tx>
            <c:strRef>
              <c:f>'A4.2.1.B'!$U$3</c:f>
              <c:strCache>
                <c:ptCount val="1"/>
                <c:pt idx="0">
                  <c:v>CI width_1</c:v>
                </c:pt>
              </c:strCache>
            </c:strRef>
          </c:tx>
          <c:spPr>
            <a:solidFill>
              <a:srgbClr val="E4E4E4"/>
            </a:solidFill>
            <a:ln w="76200">
              <a:noFill/>
            </a:ln>
            <a:effectLst/>
          </c:spPr>
          <c:cat>
            <c:strRef>
              <c:f>'A4.2.1.B'!$R$4:$R$10</c:f>
              <c:strCache>
                <c:ptCount val="7"/>
                <c:pt idx="0">
                  <c:v>t-1</c:v>
                </c:pt>
                <c:pt idx="1">
                  <c:v>t</c:v>
                </c:pt>
                <c:pt idx="2">
                  <c:v>t+1</c:v>
                </c:pt>
                <c:pt idx="3">
                  <c:v>t+2</c:v>
                </c:pt>
                <c:pt idx="4">
                  <c:v>t+3</c:v>
                </c:pt>
                <c:pt idx="5">
                  <c:v>t+4</c:v>
                </c:pt>
                <c:pt idx="6">
                  <c:v>t+5</c:v>
                </c:pt>
              </c:strCache>
            </c:strRef>
          </c:cat>
          <c:val>
            <c:numRef>
              <c:f>'A4.2.1.B'!$U$4:$U$10</c:f>
              <c:numCache>
                <c:formatCode>0.0</c:formatCode>
                <c:ptCount val="7"/>
                <c:pt idx="0">
                  <c:v>0</c:v>
                </c:pt>
                <c:pt idx="1">
                  <c:v>0.09</c:v>
                </c:pt>
                <c:pt idx="2">
                  <c:v>0.16</c:v>
                </c:pt>
                <c:pt idx="3">
                  <c:v>0.18</c:v>
                </c:pt>
                <c:pt idx="4">
                  <c:v>0.21</c:v>
                </c:pt>
                <c:pt idx="5">
                  <c:v>0.25</c:v>
                </c:pt>
                <c:pt idx="6">
                  <c:v>0.28999999999999998</c:v>
                </c:pt>
              </c:numCache>
            </c:numRef>
          </c:val>
          <c:extLst>
            <c:ext xmlns:c16="http://schemas.microsoft.com/office/drawing/2014/chart" uri="{C3380CC4-5D6E-409C-BE32-E72D297353CC}">
              <c16:uniqueId val="{00000001-7538-4ABD-8D6C-37F27BDDA8EB}"/>
            </c:ext>
          </c:extLst>
        </c:ser>
        <c:dLbls>
          <c:showLegendKey val="0"/>
          <c:showVal val="0"/>
          <c:showCatName val="0"/>
          <c:showSerName val="0"/>
          <c:showPercent val="0"/>
          <c:showBubbleSize val="0"/>
        </c:dLbls>
        <c:axId val="1081344735"/>
        <c:axId val="1081345215"/>
        <c:extLst/>
      </c:areaChart>
      <c:lineChart>
        <c:grouping val="standard"/>
        <c:varyColors val="0"/>
        <c:ser>
          <c:idx val="0"/>
          <c:order val="0"/>
          <c:tx>
            <c:strRef>
              <c:f>'A4.2.1.B'!$S$3</c:f>
              <c:strCache>
                <c:ptCount val="1"/>
                <c:pt idx="0">
                  <c:v>Primary spending</c:v>
                </c:pt>
              </c:strCache>
            </c:strRef>
          </c:tx>
          <c:spPr>
            <a:ln w="50800" cap="rnd">
              <a:solidFill>
                <a:srgbClr val="002345"/>
              </a:solidFill>
              <a:round/>
            </a:ln>
            <a:effectLst/>
          </c:spPr>
          <c:marker>
            <c:symbol val="none"/>
          </c:marker>
          <c:cat>
            <c:strRef>
              <c:f>'A4.2.1.B'!$R$4:$R$10</c:f>
              <c:strCache>
                <c:ptCount val="7"/>
                <c:pt idx="0">
                  <c:v>t-1</c:v>
                </c:pt>
                <c:pt idx="1">
                  <c:v>t</c:v>
                </c:pt>
                <c:pt idx="2">
                  <c:v>t+1</c:v>
                </c:pt>
                <c:pt idx="3">
                  <c:v>t+2</c:v>
                </c:pt>
                <c:pt idx="4">
                  <c:v>t+3</c:v>
                </c:pt>
                <c:pt idx="5">
                  <c:v>t+4</c:v>
                </c:pt>
                <c:pt idx="6">
                  <c:v>t+5</c:v>
                </c:pt>
              </c:strCache>
            </c:strRef>
          </c:cat>
          <c:val>
            <c:numRef>
              <c:f>'A4.2.1.B'!$S$4:$S$10</c:f>
              <c:numCache>
                <c:formatCode>0.0</c:formatCode>
                <c:ptCount val="7"/>
                <c:pt idx="0">
                  <c:v>0</c:v>
                </c:pt>
                <c:pt idx="1">
                  <c:v>0.03</c:v>
                </c:pt>
                <c:pt idx="2">
                  <c:v>-0.09</c:v>
                </c:pt>
                <c:pt idx="3">
                  <c:v>-0.12</c:v>
                </c:pt>
                <c:pt idx="4">
                  <c:v>-0.14000000000000001</c:v>
                </c:pt>
                <c:pt idx="5">
                  <c:v>-0.15</c:v>
                </c:pt>
                <c:pt idx="6">
                  <c:v>-0.13</c:v>
                </c:pt>
              </c:numCache>
            </c:numRef>
          </c:val>
          <c:smooth val="0"/>
          <c:extLst>
            <c:ext xmlns:c16="http://schemas.microsoft.com/office/drawing/2014/chart" uri="{C3380CC4-5D6E-409C-BE32-E72D297353CC}">
              <c16:uniqueId val="{00000002-7538-4ABD-8D6C-37F27BDDA8EB}"/>
            </c:ext>
          </c:extLst>
        </c:ser>
        <c:ser>
          <c:idx val="4"/>
          <c:order val="3"/>
          <c:tx>
            <c:strRef>
              <c:f>'A4.2.1.B'!$V$3</c:f>
              <c:strCache>
                <c:ptCount val="1"/>
                <c:pt idx="0">
                  <c:v> Revenue</c:v>
                </c:pt>
              </c:strCache>
            </c:strRef>
          </c:tx>
          <c:spPr>
            <a:ln w="28575" cap="rnd">
              <a:noFill/>
              <a:round/>
            </a:ln>
            <a:effectLst/>
          </c:spPr>
          <c:marker>
            <c:symbol val="diamond"/>
            <c:size val="25"/>
            <c:spPr>
              <a:solidFill>
                <a:srgbClr val="EB1C2D"/>
              </a:solidFill>
              <a:ln w="9525">
                <a:noFill/>
              </a:ln>
              <a:effectLst/>
            </c:spPr>
          </c:marker>
          <c:val>
            <c:numRef>
              <c:f>'A4.2.1.B'!$V$4:$V$10</c:f>
              <c:numCache>
                <c:formatCode>0.0</c:formatCode>
                <c:ptCount val="7"/>
                <c:pt idx="1">
                  <c:v>-0.26</c:v>
                </c:pt>
                <c:pt idx="2">
                  <c:v>-0.35</c:v>
                </c:pt>
                <c:pt idx="3">
                  <c:v>-0.26</c:v>
                </c:pt>
                <c:pt idx="4">
                  <c:v>-0.24</c:v>
                </c:pt>
                <c:pt idx="5">
                  <c:v>-0.23</c:v>
                </c:pt>
                <c:pt idx="6">
                  <c:v>-0.41</c:v>
                </c:pt>
              </c:numCache>
            </c:numRef>
          </c:val>
          <c:smooth val="0"/>
          <c:extLst>
            <c:ext xmlns:c16="http://schemas.microsoft.com/office/drawing/2014/chart" uri="{C3380CC4-5D6E-409C-BE32-E72D297353CC}">
              <c16:uniqueId val="{00000003-7538-4ABD-8D6C-37F27BDDA8EB}"/>
            </c:ext>
          </c:extLst>
        </c:ser>
        <c:dLbls>
          <c:showLegendKey val="0"/>
          <c:showVal val="0"/>
          <c:showCatName val="0"/>
          <c:showSerName val="0"/>
          <c:showPercent val="0"/>
          <c:showBubbleSize val="0"/>
        </c:dLbls>
        <c:marker val="1"/>
        <c:smooth val="0"/>
        <c:axId val="1081344735"/>
        <c:axId val="1081345215"/>
      </c:lineChart>
      <c:catAx>
        <c:axId val="10813447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5215"/>
        <c:crosses val="autoZero"/>
        <c:auto val="1"/>
        <c:lblAlgn val="ctr"/>
        <c:lblOffset val="100"/>
        <c:noMultiLvlLbl val="0"/>
      </c:catAx>
      <c:valAx>
        <c:axId val="1081345215"/>
        <c:scaling>
          <c:orientation val="minMax"/>
          <c:max val="0.2"/>
          <c:min val="-0.60000000000000009"/>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4735"/>
        <c:crosses val="autoZero"/>
        <c:crossBetween val="between"/>
        <c:majorUnit val="0.2"/>
      </c:valAx>
      <c:spPr>
        <a:noFill/>
        <a:ln>
          <a:noFill/>
        </a:ln>
        <a:effectLst/>
      </c:spPr>
    </c:plotArea>
    <c:legend>
      <c:legendPos val="r"/>
      <c:legendEntry>
        <c:idx val="0"/>
        <c:delete val="1"/>
      </c:legendEntry>
      <c:legendEntry>
        <c:idx val="1"/>
        <c:delete val="1"/>
      </c:legendEntry>
      <c:layout>
        <c:manualLayout>
          <c:xMode val="edge"/>
          <c:yMode val="edge"/>
          <c:x val="0.28741611986001747"/>
          <c:y val="1.8980207372179449E-2"/>
          <c:w val="0.70699321959755035"/>
          <c:h val="0.10661067366579177"/>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6.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4DAC2635-241F-4F10-B07E-C16808B6BE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0.46577</cdr:x>
      <cdr:y>0.18349</cdr:y>
    </cdr:to>
    <cdr:sp macro="" textlink="">
      <cdr:nvSpPr>
        <cdr:cNvPr id="2" name="TextBox 1">
          <a:extLst xmlns:a="http://schemas.openxmlformats.org/drawingml/2006/main">
            <a:ext uri="{FF2B5EF4-FFF2-40B4-BE49-F238E27FC236}">
              <a16:creationId xmlns:a16="http://schemas.microsoft.com/office/drawing/2014/main" id="{95EAF040-2FD9-0D89-4290-C0527BA91FA3}"/>
            </a:ext>
          </a:extLst>
        </cdr:cNvPr>
        <cdr:cNvSpPr txBox="1"/>
      </cdr:nvSpPr>
      <cdr:spPr>
        <a:xfrm xmlns:a="http://schemas.openxmlformats.org/drawingml/2006/main">
          <a:off x="0" y="0"/>
          <a:ext cx="4259036" cy="125779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countries</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1</xdr:row>
      <xdr:rowOff>13608</xdr:rowOff>
    </xdr:from>
    <xdr:to>
      <xdr:col>15</xdr:col>
      <xdr:colOff>367393</xdr:colOff>
      <xdr:row>30</xdr:row>
      <xdr:rowOff>163287</xdr:rowOff>
    </xdr:to>
    <xdr:graphicFrame macro="">
      <xdr:nvGraphicFramePr>
        <xdr:cNvPr id="2" name="Chart 1">
          <a:extLst>
            <a:ext uri="{FF2B5EF4-FFF2-40B4-BE49-F238E27FC236}">
              <a16:creationId xmlns:a16="http://schemas.microsoft.com/office/drawing/2014/main" id="{9ADC6B4C-7CA5-423D-A632-3ABAC50FDD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cdr:y>
    </cdr:from>
    <cdr:to>
      <cdr:x>0.46621</cdr:x>
      <cdr:y>0.08199</cdr:y>
    </cdr:to>
    <cdr:sp macro="" textlink="">
      <cdr:nvSpPr>
        <cdr:cNvPr id="2" name="TextBox 1">
          <a:extLst xmlns:a="http://schemas.openxmlformats.org/drawingml/2006/main">
            <a:ext uri="{FF2B5EF4-FFF2-40B4-BE49-F238E27FC236}">
              <a16:creationId xmlns:a16="http://schemas.microsoft.com/office/drawing/2014/main" id="{95EAF040-2FD9-0D89-4290-C0527BA91FA3}"/>
            </a:ext>
          </a:extLst>
        </cdr:cNvPr>
        <cdr:cNvSpPr txBox="1"/>
      </cdr:nvSpPr>
      <cdr:spPr>
        <a:xfrm xmlns:a="http://schemas.openxmlformats.org/drawingml/2006/main">
          <a:off x="0" y="0"/>
          <a:ext cx="4262989" cy="56200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countries</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xdr:row>
      <xdr:rowOff>3174</xdr:rowOff>
    </xdr:from>
    <xdr:to>
      <xdr:col>15</xdr:col>
      <xdr:colOff>367393</xdr:colOff>
      <xdr:row>30</xdr:row>
      <xdr:rowOff>152853</xdr:rowOff>
    </xdr:to>
    <xdr:graphicFrame macro="">
      <xdr:nvGraphicFramePr>
        <xdr:cNvPr id="2" name="Chart 1">
          <a:extLst>
            <a:ext uri="{FF2B5EF4-FFF2-40B4-BE49-F238E27FC236}">
              <a16:creationId xmlns:a16="http://schemas.microsoft.com/office/drawing/2014/main" id="{6E8009F9-2F2F-4A23-A606-49BF24CB04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cdr:x>
      <cdr:y>0</cdr:y>
    </cdr:from>
    <cdr:to>
      <cdr:x>0.47067</cdr:x>
      <cdr:y>0.08591</cdr:y>
    </cdr:to>
    <cdr:sp macro="" textlink="">
      <cdr:nvSpPr>
        <cdr:cNvPr id="2" name="TextBox 1">
          <a:extLst xmlns:a="http://schemas.openxmlformats.org/drawingml/2006/main">
            <a:ext uri="{FF2B5EF4-FFF2-40B4-BE49-F238E27FC236}">
              <a16:creationId xmlns:a16="http://schemas.microsoft.com/office/drawing/2014/main" id="{95EAF040-2FD9-0D89-4290-C0527BA91FA3}"/>
            </a:ext>
          </a:extLst>
        </cdr:cNvPr>
        <cdr:cNvSpPr txBox="1"/>
      </cdr:nvSpPr>
      <cdr:spPr>
        <a:xfrm xmlns:a="http://schemas.openxmlformats.org/drawingml/2006/main">
          <a:off x="0" y="0"/>
          <a:ext cx="4303811" cy="58919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countries</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1</xdr:row>
      <xdr:rowOff>40822</xdr:rowOff>
    </xdr:from>
    <xdr:to>
      <xdr:col>15</xdr:col>
      <xdr:colOff>367393</xdr:colOff>
      <xdr:row>30</xdr:row>
      <xdr:rowOff>190501</xdr:rowOff>
    </xdr:to>
    <xdr:graphicFrame macro="">
      <xdr:nvGraphicFramePr>
        <xdr:cNvPr id="2" name="Chart 1">
          <a:extLst>
            <a:ext uri="{FF2B5EF4-FFF2-40B4-BE49-F238E27FC236}">
              <a16:creationId xmlns:a16="http://schemas.microsoft.com/office/drawing/2014/main" id="{E198F989-E72F-4E17-9D59-23A2E5BEBA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cdr:x>
      <cdr:y>0</cdr:y>
    </cdr:from>
    <cdr:to>
      <cdr:x>0.43793</cdr:x>
      <cdr:y>0.09431</cdr:y>
    </cdr:to>
    <cdr:sp macro="" textlink="">
      <cdr:nvSpPr>
        <cdr:cNvPr id="2" name="TextBox 1">
          <a:extLst xmlns:a="http://schemas.openxmlformats.org/drawingml/2006/main">
            <a:ext uri="{FF2B5EF4-FFF2-40B4-BE49-F238E27FC236}">
              <a16:creationId xmlns:a16="http://schemas.microsoft.com/office/drawing/2014/main" id="{95EAF040-2FD9-0D89-4290-C0527BA91FA3}"/>
            </a:ext>
          </a:extLst>
        </cdr:cNvPr>
        <cdr:cNvSpPr txBox="1"/>
      </cdr:nvSpPr>
      <cdr:spPr>
        <a:xfrm xmlns:a="http://schemas.openxmlformats.org/drawingml/2006/main">
          <a:off x="0" y="0"/>
          <a:ext cx="4004454" cy="6468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countries</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1</xdr:row>
      <xdr:rowOff>10433</xdr:rowOff>
    </xdr:from>
    <xdr:to>
      <xdr:col>15</xdr:col>
      <xdr:colOff>367393</xdr:colOff>
      <xdr:row>30</xdr:row>
      <xdr:rowOff>160112</xdr:rowOff>
    </xdr:to>
    <xdr:graphicFrame macro="">
      <xdr:nvGraphicFramePr>
        <xdr:cNvPr id="2" name="Chart 1">
          <a:extLst>
            <a:ext uri="{FF2B5EF4-FFF2-40B4-BE49-F238E27FC236}">
              <a16:creationId xmlns:a16="http://schemas.microsoft.com/office/drawing/2014/main" id="{ED0DF4BC-D2D9-43B5-A49D-1A28B3139B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20FB2D15-4C9F-AAC8-2EE3-8DFC617BCAA8}"/>
            </a:ext>
          </a:extLst>
        </cdr:cNvPr>
        <cdr:cNvSpPr txBox="1"/>
      </cdr:nvSpPr>
      <cdr:spPr>
        <a:xfrm xmlns:a="http://schemas.openxmlformats.org/drawingml/2006/main">
          <a:off x="0" y="0"/>
          <a:ext cx="1765706"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0</xdr:colOff>
      <xdr:row>1</xdr:row>
      <xdr:rowOff>40822</xdr:rowOff>
    </xdr:from>
    <xdr:to>
      <xdr:col>15</xdr:col>
      <xdr:colOff>367393</xdr:colOff>
      <xdr:row>30</xdr:row>
      <xdr:rowOff>190501</xdr:rowOff>
    </xdr:to>
    <xdr:graphicFrame macro="">
      <xdr:nvGraphicFramePr>
        <xdr:cNvPr id="2" name="Chart 1">
          <a:extLst>
            <a:ext uri="{FF2B5EF4-FFF2-40B4-BE49-F238E27FC236}">
              <a16:creationId xmlns:a16="http://schemas.microsoft.com/office/drawing/2014/main" id="{17D60341-DC78-4D88-9EEF-4552EB076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20FB2D15-4C9F-AAC8-2EE3-8DFC617BCAA8}"/>
            </a:ext>
          </a:extLst>
        </cdr:cNvPr>
        <cdr:cNvSpPr txBox="1"/>
      </cdr:nvSpPr>
      <cdr:spPr>
        <a:xfrm xmlns:a="http://schemas.openxmlformats.org/drawingml/2006/main">
          <a:off x="0" y="0"/>
          <a:ext cx="1765706"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7AE61F1D-9557-4E87-A8EC-68E2C7AA19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20FB2D15-4C9F-AAC8-2EE3-8DFC617BCAA8}"/>
            </a:ext>
          </a:extLst>
        </cdr:cNvPr>
        <cdr:cNvSpPr txBox="1"/>
      </cdr:nvSpPr>
      <cdr:spPr>
        <a:xfrm xmlns:a="http://schemas.openxmlformats.org/drawingml/2006/main">
          <a:off x="0" y="0"/>
          <a:ext cx="1765706"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30295F32-9AAA-4258-B3D3-B12780247E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20FB2D15-4C9F-AAC8-2EE3-8DFC617BCAA8}"/>
            </a:ext>
          </a:extLst>
        </cdr:cNvPr>
        <cdr:cNvSpPr txBox="1"/>
      </cdr:nvSpPr>
      <cdr:spPr>
        <a:xfrm xmlns:a="http://schemas.openxmlformats.org/drawingml/2006/main">
          <a:off x="0" y="0"/>
          <a:ext cx="1765706"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17.xml><?xml version="1.0" encoding="utf-8"?>
<xdr:wsDr xmlns:xdr="http://schemas.openxmlformats.org/drawingml/2006/spreadsheetDrawing" xmlns:a="http://schemas.openxmlformats.org/drawingml/2006/main">
  <xdr:twoCellAnchor>
    <xdr:from>
      <xdr:col>0</xdr:col>
      <xdr:colOff>0</xdr:colOff>
      <xdr:row>1</xdr:row>
      <xdr:rowOff>27215</xdr:rowOff>
    </xdr:from>
    <xdr:to>
      <xdr:col>15</xdr:col>
      <xdr:colOff>367393</xdr:colOff>
      <xdr:row>30</xdr:row>
      <xdr:rowOff>176894</xdr:rowOff>
    </xdr:to>
    <xdr:graphicFrame macro="">
      <xdr:nvGraphicFramePr>
        <xdr:cNvPr id="2" name="Chart 1">
          <a:extLst>
            <a:ext uri="{FF2B5EF4-FFF2-40B4-BE49-F238E27FC236}">
              <a16:creationId xmlns:a16="http://schemas.microsoft.com/office/drawing/2014/main" id="{2A00ABBB-7BAD-4DDE-B0C2-572B0398FD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1B2E381F-E6D0-2834-B9C5-6037ACAA86C8}"/>
            </a:ext>
          </a:extLst>
        </cdr:cNvPr>
        <cdr:cNvSpPr txBox="1"/>
      </cdr:nvSpPr>
      <cdr:spPr>
        <a:xfrm xmlns:a="http://schemas.openxmlformats.org/drawingml/2006/main">
          <a:off x="0" y="0"/>
          <a:ext cx="1783398" cy="126769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19.xml><?xml version="1.0" encoding="utf-8"?>
<xdr:wsDr xmlns:xdr="http://schemas.openxmlformats.org/drawingml/2006/spreadsheetDrawing" xmlns:a="http://schemas.openxmlformats.org/drawingml/2006/main">
  <xdr:twoCellAnchor>
    <xdr:from>
      <xdr:col>0</xdr:col>
      <xdr:colOff>0</xdr:colOff>
      <xdr:row>1</xdr:row>
      <xdr:rowOff>27214</xdr:rowOff>
    </xdr:from>
    <xdr:to>
      <xdr:col>15</xdr:col>
      <xdr:colOff>367393</xdr:colOff>
      <xdr:row>30</xdr:row>
      <xdr:rowOff>176893</xdr:rowOff>
    </xdr:to>
    <xdr:graphicFrame macro="">
      <xdr:nvGraphicFramePr>
        <xdr:cNvPr id="2" name="Chart 1">
          <a:extLst>
            <a:ext uri="{FF2B5EF4-FFF2-40B4-BE49-F238E27FC236}">
              <a16:creationId xmlns:a16="http://schemas.microsoft.com/office/drawing/2014/main" id="{3FC8058D-FB8F-4907-88D1-6EF9E62546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cdr:x>
      <cdr:y>0</cdr:y>
    </cdr:from>
    <cdr:to>
      <cdr:x>0.22733</cdr:x>
      <cdr:y>0.08734</cdr:y>
    </cdr:to>
    <cdr:sp macro="" textlink="">
      <cdr:nvSpPr>
        <cdr:cNvPr id="2" name="TextBox 1">
          <a:extLst xmlns:a="http://schemas.openxmlformats.org/drawingml/2006/main">
            <a:ext uri="{FF2B5EF4-FFF2-40B4-BE49-F238E27FC236}">
              <a16:creationId xmlns:a16="http://schemas.microsoft.com/office/drawing/2014/main" id="{1B2E381F-E6D0-2834-B9C5-6037ACAA86C8}"/>
            </a:ext>
          </a:extLst>
        </cdr:cNvPr>
        <cdr:cNvSpPr txBox="1"/>
      </cdr:nvSpPr>
      <cdr:spPr>
        <a:xfrm xmlns:a="http://schemas.openxmlformats.org/drawingml/2006/main">
          <a:off x="0" y="0"/>
          <a:ext cx="2078716" cy="59871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21.xml><?xml version="1.0" encoding="utf-8"?>
<xdr:wsDr xmlns:xdr="http://schemas.openxmlformats.org/drawingml/2006/spreadsheetDrawing" xmlns:a="http://schemas.openxmlformats.org/drawingml/2006/main">
  <xdr:twoCellAnchor>
    <xdr:from>
      <xdr:col>0</xdr:col>
      <xdr:colOff>0</xdr:colOff>
      <xdr:row>1</xdr:row>
      <xdr:rowOff>68036</xdr:rowOff>
    </xdr:from>
    <xdr:to>
      <xdr:col>15</xdr:col>
      <xdr:colOff>367393</xdr:colOff>
      <xdr:row>30</xdr:row>
      <xdr:rowOff>217715</xdr:rowOff>
    </xdr:to>
    <xdr:graphicFrame macro="">
      <xdr:nvGraphicFramePr>
        <xdr:cNvPr id="2" name="Chart 1">
          <a:extLst>
            <a:ext uri="{FF2B5EF4-FFF2-40B4-BE49-F238E27FC236}">
              <a16:creationId xmlns:a16="http://schemas.microsoft.com/office/drawing/2014/main" id="{48A6AB9D-A380-4D26-94A5-2BE4D798E1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1B2E381F-E6D0-2834-B9C5-6037ACAA86C8}"/>
            </a:ext>
          </a:extLst>
        </cdr:cNvPr>
        <cdr:cNvSpPr txBox="1"/>
      </cdr:nvSpPr>
      <cdr:spPr>
        <a:xfrm xmlns:a="http://schemas.openxmlformats.org/drawingml/2006/main">
          <a:off x="0" y="0"/>
          <a:ext cx="1783398" cy="126769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23.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30EBE246-3C45-4B03-BF86-90216525AE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cdr:x>
      <cdr:y>0</cdr:y>
    </cdr:from>
    <cdr:to>
      <cdr:x>0.21989</cdr:x>
      <cdr:y>0.08536</cdr:y>
    </cdr:to>
    <cdr:sp macro="" textlink="">
      <cdr:nvSpPr>
        <cdr:cNvPr id="2" name="TextBox 1">
          <a:extLst xmlns:a="http://schemas.openxmlformats.org/drawingml/2006/main">
            <a:ext uri="{FF2B5EF4-FFF2-40B4-BE49-F238E27FC236}">
              <a16:creationId xmlns:a16="http://schemas.microsoft.com/office/drawing/2014/main" id="{1B2E381F-E6D0-2834-B9C5-6037ACAA86C8}"/>
            </a:ext>
          </a:extLst>
        </cdr:cNvPr>
        <cdr:cNvSpPr txBox="1"/>
      </cdr:nvSpPr>
      <cdr:spPr>
        <a:xfrm xmlns:a="http://schemas.openxmlformats.org/drawingml/2006/main">
          <a:off x="0" y="0"/>
          <a:ext cx="2010680" cy="58510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25.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4FFD8DEB-4522-47FE-9DC5-D11B632BF3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1B2E381F-E6D0-2834-B9C5-6037ACAA86C8}"/>
            </a:ext>
          </a:extLst>
        </cdr:cNvPr>
        <cdr:cNvSpPr txBox="1"/>
      </cdr:nvSpPr>
      <cdr:spPr>
        <a:xfrm xmlns:a="http://schemas.openxmlformats.org/drawingml/2006/main">
          <a:off x="0" y="0"/>
          <a:ext cx="1783398" cy="126769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27.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1C82C7DF-80C2-4006-9829-995703063C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c:userShapes xmlns:c="http://schemas.openxmlformats.org/drawingml/2006/chart">
  <cdr:relSizeAnchor xmlns:cdr="http://schemas.openxmlformats.org/drawingml/2006/chartDrawing">
    <cdr:from>
      <cdr:x>0</cdr:x>
      <cdr:y>0</cdr:y>
    </cdr:from>
    <cdr:to>
      <cdr:x>0.2318</cdr:x>
      <cdr:y>0.08135</cdr:y>
    </cdr:to>
    <cdr:sp macro="" textlink="">
      <cdr:nvSpPr>
        <cdr:cNvPr id="2" name="TextBox 1">
          <a:extLst xmlns:a="http://schemas.openxmlformats.org/drawingml/2006/main">
            <a:ext uri="{FF2B5EF4-FFF2-40B4-BE49-F238E27FC236}">
              <a16:creationId xmlns:a16="http://schemas.microsoft.com/office/drawing/2014/main" id="{1B2E381F-E6D0-2834-B9C5-6037ACAA86C8}"/>
            </a:ext>
          </a:extLst>
        </cdr:cNvPr>
        <cdr:cNvSpPr txBox="1"/>
      </cdr:nvSpPr>
      <cdr:spPr>
        <a:xfrm xmlns:a="http://schemas.openxmlformats.org/drawingml/2006/main">
          <a:off x="0" y="0"/>
          <a:ext cx="2119538" cy="55789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29.xml><?xml version="1.0" encoding="utf-8"?>
<xdr:wsDr xmlns:xdr="http://schemas.openxmlformats.org/drawingml/2006/spreadsheetDrawing" xmlns:a="http://schemas.openxmlformats.org/drawingml/2006/main">
  <xdr:twoCellAnchor>
    <xdr:from>
      <xdr:col>0</xdr:col>
      <xdr:colOff>0</xdr:colOff>
      <xdr:row>1</xdr:row>
      <xdr:rowOff>19958</xdr:rowOff>
    </xdr:from>
    <xdr:to>
      <xdr:col>15</xdr:col>
      <xdr:colOff>367393</xdr:colOff>
      <xdr:row>30</xdr:row>
      <xdr:rowOff>169637</xdr:rowOff>
    </xdr:to>
    <xdr:graphicFrame macro="">
      <xdr:nvGraphicFramePr>
        <xdr:cNvPr id="2" name="Chart 1">
          <a:extLst>
            <a:ext uri="{FF2B5EF4-FFF2-40B4-BE49-F238E27FC236}">
              <a16:creationId xmlns:a16="http://schemas.microsoft.com/office/drawing/2014/main" id="{20DC4AF1-9AC6-4BE8-8797-D1AA90548F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cdr:x>
      <cdr:y>0</cdr:y>
    </cdr:from>
    <cdr:to>
      <cdr:x>0.60268</cdr:x>
      <cdr:y>0.07628</cdr:y>
    </cdr:to>
    <cdr:sp macro="" textlink="">
      <cdr:nvSpPr>
        <cdr:cNvPr id="2" name="TextBox 1">
          <a:extLst xmlns:a="http://schemas.openxmlformats.org/drawingml/2006/main">
            <a:ext uri="{FF2B5EF4-FFF2-40B4-BE49-F238E27FC236}">
              <a16:creationId xmlns:a16="http://schemas.microsoft.com/office/drawing/2014/main" id="{08CBD780-589B-053F-2CE7-E1F800B9B74C}"/>
            </a:ext>
          </a:extLst>
        </cdr:cNvPr>
        <cdr:cNvSpPr txBox="1"/>
      </cdr:nvSpPr>
      <cdr:spPr>
        <a:xfrm xmlns:a="http://schemas.openxmlformats.org/drawingml/2006/main">
          <a:off x="0" y="0"/>
          <a:ext cx="5510892" cy="52312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pPr algn="l"/>
          <a:r>
            <a:rPr lang="en-US" sz="3200" kern="1200">
              <a:latin typeface="Arial" panose="020B0604020202020204" pitchFamily="34" charset="0"/>
            </a:rPr>
            <a:t>Percent of countries</a:t>
          </a:r>
        </a:p>
      </cdr:txBody>
    </cdr:sp>
  </cdr:relSizeAnchor>
</c:userShapes>
</file>

<file path=xl/drawings/drawing31.xml><?xml version="1.0" encoding="utf-8"?>
<xdr:wsDr xmlns:xdr="http://schemas.openxmlformats.org/drawingml/2006/spreadsheetDrawing" xmlns:a="http://schemas.openxmlformats.org/drawingml/2006/main">
  <xdr:twoCellAnchor>
    <xdr:from>
      <xdr:col>0</xdr:col>
      <xdr:colOff>0</xdr:colOff>
      <xdr:row>1</xdr:row>
      <xdr:rowOff>16781</xdr:rowOff>
    </xdr:from>
    <xdr:to>
      <xdr:col>15</xdr:col>
      <xdr:colOff>367393</xdr:colOff>
      <xdr:row>30</xdr:row>
      <xdr:rowOff>166460</xdr:rowOff>
    </xdr:to>
    <xdr:graphicFrame macro="">
      <xdr:nvGraphicFramePr>
        <xdr:cNvPr id="2" name="Chart 1">
          <a:extLst>
            <a:ext uri="{FF2B5EF4-FFF2-40B4-BE49-F238E27FC236}">
              <a16:creationId xmlns:a16="http://schemas.microsoft.com/office/drawing/2014/main" id="{C7E68C59-4981-4429-87EA-50A44DD5A0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c:userShapes xmlns:c="http://schemas.openxmlformats.org/drawingml/2006/chart">
  <cdr:relSizeAnchor xmlns:cdr="http://schemas.openxmlformats.org/drawingml/2006/chartDrawing">
    <cdr:from>
      <cdr:x>0</cdr:x>
      <cdr:y>0</cdr:y>
    </cdr:from>
    <cdr:to>
      <cdr:x>0.28937</cdr:x>
      <cdr:y>0.18349</cdr:y>
    </cdr:to>
    <cdr:sp macro="" textlink="">
      <cdr:nvSpPr>
        <cdr:cNvPr id="2" name="TextBox 1">
          <a:extLst xmlns:a="http://schemas.openxmlformats.org/drawingml/2006/main">
            <a:ext uri="{FF2B5EF4-FFF2-40B4-BE49-F238E27FC236}">
              <a16:creationId xmlns:a16="http://schemas.microsoft.com/office/drawing/2014/main" id="{6CC246D5-FA4B-D101-D9B1-6AFE8C4F1CF7}"/>
            </a:ext>
          </a:extLst>
        </cdr:cNvPr>
        <cdr:cNvSpPr txBox="1"/>
      </cdr:nvSpPr>
      <cdr:spPr>
        <a:xfrm xmlns:a="http://schemas.openxmlformats.org/drawingml/2006/main">
          <a:off x="0" y="0"/>
          <a:ext cx="2645999"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0-100</a:t>
          </a:r>
        </a:p>
        <a:p xmlns:a="http://schemas.openxmlformats.org/drawingml/2006/main">
          <a:endParaRPr lang="en-US" sz="3200" kern="1200">
            <a:latin typeface="Arial" panose="020B0604020202020204" pitchFamily="34" charset="0"/>
          </a:endParaRPr>
        </a:p>
      </cdr:txBody>
    </cdr:sp>
  </cdr:relSizeAnchor>
</c:userShapes>
</file>

<file path=xl/drawings/drawing33.xml><?xml version="1.0" encoding="utf-8"?>
<xdr:wsDr xmlns:xdr="http://schemas.openxmlformats.org/drawingml/2006/spreadsheetDrawing" xmlns:a="http://schemas.openxmlformats.org/drawingml/2006/main">
  <xdr:twoCellAnchor>
    <xdr:from>
      <xdr:col>0</xdr:col>
      <xdr:colOff>0</xdr:colOff>
      <xdr:row>1</xdr:row>
      <xdr:rowOff>24039</xdr:rowOff>
    </xdr:from>
    <xdr:to>
      <xdr:col>15</xdr:col>
      <xdr:colOff>367393</xdr:colOff>
      <xdr:row>30</xdr:row>
      <xdr:rowOff>173718</xdr:rowOff>
    </xdr:to>
    <xdr:graphicFrame macro="">
      <xdr:nvGraphicFramePr>
        <xdr:cNvPr id="2" name="Chart 1">
          <a:extLst>
            <a:ext uri="{FF2B5EF4-FFF2-40B4-BE49-F238E27FC236}">
              <a16:creationId xmlns:a16="http://schemas.microsoft.com/office/drawing/2014/main" id="{D66536ED-F11E-4981-8B75-77C7F0E563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cdr:x>
      <cdr:y>0</cdr:y>
    </cdr:from>
    <cdr:to>
      <cdr:x>0.29874</cdr:x>
      <cdr:y>0.18349</cdr:y>
    </cdr:to>
    <cdr:sp macro="" textlink="">
      <cdr:nvSpPr>
        <cdr:cNvPr id="2" name="TextBox 1">
          <a:extLst xmlns:a="http://schemas.openxmlformats.org/drawingml/2006/main">
            <a:ext uri="{FF2B5EF4-FFF2-40B4-BE49-F238E27FC236}">
              <a16:creationId xmlns:a16="http://schemas.microsoft.com/office/drawing/2014/main" id="{051BE7AA-C095-1C76-D54C-565EFF43205C}"/>
            </a:ext>
          </a:extLst>
        </cdr:cNvPr>
        <cdr:cNvSpPr txBox="1"/>
      </cdr:nvSpPr>
      <cdr:spPr>
        <a:xfrm xmlns:a="http://schemas.openxmlformats.org/drawingml/2006/main">
          <a:off x="0" y="0"/>
          <a:ext cx="2731678" cy="125779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0-100</a:t>
          </a:r>
        </a:p>
      </cdr:txBody>
    </cdr:sp>
  </cdr:relSizeAnchor>
</c:userShapes>
</file>

<file path=xl/drawings/drawing35.xml><?xml version="1.0" encoding="utf-8"?>
<xdr:wsDr xmlns:xdr="http://schemas.openxmlformats.org/drawingml/2006/spreadsheetDrawing" xmlns:a="http://schemas.openxmlformats.org/drawingml/2006/main">
  <xdr:twoCellAnchor>
    <xdr:from>
      <xdr:col>0</xdr:col>
      <xdr:colOff>0</xdr:colOff>
      <xdr:row>1</xdr:row>
      <xdr:rowOff>3173</xdr:rowOff>
    </xdr:from>
    <xdr:to>
      <xdr:col>15</xdr:col>
      <xdr:colOff>367393</xdr:colOff>
      <xdr:row>30</xdr:row>
      <xdr:rowOff>152852</xdr:rowOff>
    </xdr:to>
    <xdr:graphicFrame macro="">
      <xdr:nvGraphicFramePr>
        <xdr:cNvPr id="2" name="Chart 1">
          <a:extLst>
            <a:ext uri="{FF2B5EF4-FFF2-40B4-BE49-F238E27FC236}">
              <a16:creationId xmlns:a16="http://schemas.microsoft.com/office/drawing/2014/main" id="{7B1B0043-5F68-4583-BBFB-2C40C5699F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c:userShapes xmlns:c="http://schemas.openxmlformats.org/drawingml/2006/chart">
  <cdr:relSizeAnchor xmlns:cdr="http://schemas.openxmlformats.org/drawingml/2006/chartDrawing">
    <cdr:from>
      <cdr:x>0</cdr:x>
      <cdr:y>0</cdr:y>
    </cdr:from>
    <cdr:to>
      <cdr:x>0.4543</cdr:x>
      <cdr:y>0.10367</cdr:y>
    </cdr:to>
    <cdr:sp macro="" textlink="">
      <cdr:nvSpPr>
        <cdr:cNvPr id="2" name="TextBox 1">
          <a:extLst xmlns:a="http://schemas.openxmlformats.org/drawingml/2006/main">
            <a:ext uri="{FF2B5EF4-FFF2-40B4-BE49-F238E27FC236}">
              <a16:creationId xmlns:a16="http://schemas.microsoft.com/office/drawing/2014/main" id="{22A79282-B609-FB30-ADA6-6FBA83019FA1}"/>
            </a:ext>
          </a:extLst>
        </cdr:cNvPr>
        <cdr:cNvSpPr txBox="1"/>
      </cdr:nvSpPr>
      <cdr:spPr>
        <a:xfrm xmlns:a="http://schemas.openxmlformats.org/drawingml/2006/main">
          <a:off x="0" y="0"/>
          <a:ext cx="4154132" cy="71161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countries</a:t>
          </a:r>
        </a:p>
        <a:p xmlns:a="http://schemas.openxmlformats.org/drawingml/2006/main">
          <a:endParaRPr lang="en-US" sz="3200" kern="1200">
            <a:latin typeface="Arial" panose="020B0604020202020204" pitchFamily="34" charset="0"/>
          </a:endParaRPr>
        </a:p>
      </cdr:txBody>
    </cdr:sp>
  </cdr:relSizeAnchor>
</c:userShapes>
</file>

<file path=xl/drawings/drawing37.xml><?xml version="1.0" encoding="utf-8"?>
<xdr:wsDr xmlns:xdr="http://schemas.openxmlformats.org/drawingml/2006/spreadsheetDrawing" xmlns:a="http://schemas.openxmlformats.org/drawingml/2006/main">
  <xdr:twoCellAnchor>
    <xdr:from>
      <xdr:col>0</xdr:col>
      <xdr:colOff>0</xdr:colOff>
      <xdr:row>1</xdr:row>
      <xdr:rowOff>27214</xdr:rowOff>
    </xdr:from>
    <xdr:to>
      <xdr:col>15</xdr:col>
      <xdr:colOff>136071</xdr:colOff>
      <xdr:row>30</xdr:row>
      <xdr:rowOff>176893</xdr:rowOff>
    </xdr:to>
    <xdr:graphicFrame macro="">
      <xdr:nvGraphicFramePr>
        <xdr:cNvPr id="2" name="Chart 1">
          <a:extLst>
            <a:ext uri="{FF2B5EF4-FFF2-40B4-BE49-F238E27FC236}">
              <a16:creationId xmlns:a16="http://schemas.microsoft.com/office/drawing/2014/main" id="{DB1AB6E0-0DC4-49B5-901D-0A29E0EBB3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c:userShapes xmlns:c="http://schemas.openxmlformats.org/drawingml/2006/chart">
  <cdr:relSizeAnchor xmlns:cdr="http://schemas.openxmlformats.org/drawingml/2006/chartDrawing">
    <cdr:from>
      <cdr:x>0</cdr:x>
      <cdr:y>0</cdr:y>
    </cdr:from>
    <cdr:to>
      <cdr:x>0.50855</cdr:x>
      <cdr:y>0.09848</cdr:y>
    </cdr:to>
    <cdr:sp macro="" textlink="">
      <cdr:nvSpPr>
        <cdr:cNvPr id="2" name="TextBox 1">
          <a:extLst xmlns:a="http://schemas.openxmlformats.org/drawingml/2006/main">
            <a:ext uri="{FF2B5EF4-FFF2-40B4-BE49-F238E27FC236}">
              <a16:creationId xmlns:a16="http://schemas.microsoft.com/office/drawing/2014/main" id="{8709EC8B-2AFE-EC87-14B9-48DEEF70F540}"/>
            </a:ext>
          </a:extLst>
        </cdr:cNvPr>
        <cdr:cNvSpPr txBox="1"/>
      </cdr:nvSpPr>
      <cdr:spPr>
        <a:xfrm xmlns:a="http://schemas.openxmlformats.org/drawingml/2006/main">
          <a:off x="0" y="0"/>
          <a:ext cx="4449536" cy="71691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countries</a:t>
          </a:r>
        </a:p>
      </cdr:txBody>
    </cdr:sp>
  </cdr:relSizeAnchor>
</c:userShapes>
</file>

<file path=xl/drawings/drawing39.xml><?xml version="1.0" encoding="utf-8"?>
<xdr:wsDr xmlns:xdr="http://schemas.openxmlformats.org/drawingml/2006/spreadsheetDrawing" xmlns:a="http://schemas.openxmlformats.org/drawingml/2006/main">
  <xdr:twoCellAnchor>
    <xdr:from>
      <xdr:col>0</xdr:col>
      <xdr:colOff>0</xdr:colOff>
      <xdr:row>1</xdr:row>
      <xdr:rowOff>27215</xdr:rowOff>
    </xdr:from>
    <xdr:to>
      <xdr:col>15</xdr:col>
      <xdr:colOff>367393</xdr:colOff>
      <xdr:row>30</xdr:row>
      <xdr:rowOff>176894</xdr:rowOff>
    </xdr:to>
    <xdr:graphicFrame macro="">
      <xdr:nvGraphicFramePr>
        <xdr:cNvPr id="2" name="Chart 1">
          <a:extLst>
            <a:ext uri="{FF2B5EF4-FFF2-40B4-BE49-F238E27FC236}">
              <a16:creationId xmlns:a16="http://schemas.microsoft.com/office/drawing/2014/main" id="{C7FDF2D4-2CEE-4386-AEB1-8466198B25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c:userShapes xmlns:c="http://schemas.openxmlformats.org/drawingml/2006/chart">
  <cdr:relSizeAnchor xmlns:cdr="http://schemas.openxmlformats.org/drawingml/2006/chartDrawing">
    <cdr:from>
      <cdr:x>0</cdr:x>
      <cdr:y>0</cdr:y>
    </cdr:from>
    <cdr:to>
      <cdr:x>0.44792</cdr:x>
      <cdr:y>0.08864</cdr:y>
    </cdr:to>
    <cdr:sp macro="" textlink="">
      <cdr:nvSpPr>
        <cdr:cNvPr id="2" name="TextBox 1">
          <a:extLst xmlns:a="http://schemas.openxmlformats.org/drawingml/2006/main">
            <a:ext uri="{FF2B5EF4-FFF2-40B4-BE49-F238E27FC236}">
              <a16:creationId xmlns:a16="http://schemas.microsoft.com/office/drawing/2014/main" id="{51D7C3D9-4854-7F89-02B7-6348D8C84F2E}"/>
            </a:ext>
          </a:extLst>
        </cdr:cNvPr>
        <cdr:cNvSpPr txBox="1"/>
      </cdr:nvSpPr>
      <cdr:spPr>
        <a:xfrm xmlns:a="http://schemas.openxmlformats.org/drawingml/2006/main">
          <a:off x="0" y="0"/>
          <a:ext cx="4095750" cy="60846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countries</a:t>
          </a:r>
        </a:p>
      </cdr:txBody>
    </cdr:sp>
  </cdr:relSizeAnchor>
</c:userShapes>
</file>

<file path=xl/drawings/drawing41.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12F5CC0C-1E98-4DD9-8C85-8753A4E262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c:userShapes xmlns:c="http://schemas.openxmlformats.org/drawingml/2006/chart">
  <cdr:relSizeAnchor xmlns:cdr="http://schemas.openxmlformats.org/drawingml/2006/chartDrawing">
    <cdr:from>
      <cdr:x>0</cdr:x>
      <cdr:y>0</cdr:y>
    </cdr:from>
    <cdr:to>
      <cdr:x>0.31056</cdr:x>
      <cdr:y>0.18349</cdr:y>
    </cdr:to>
    <cdr:sp macro="" textlink="">
      <cdr:nvSpPr>
        <cdr:cNvPr id="2" name="TextBox 1">
          <a:extLst xmlns:a="http://schemas.openxmlformats.org/drawingml/2006/main">
            <a:ext uri="{FF2B5EF4-FFF2-40B4-BE49-F238E27FC236}">
              <a16:creationId xmlns:a16="http://schemas.microsoft.com/office/drawing/2014/main" id="{610DA6CB-FF44-1677-17B3-388253718F72}"/>
            </a:ext>
          </a:extLst>
        </cdr:cNvPr>
        <cdr:cNvSpPr txBox="1"/>
      </cdr:nvSpPr>
      <cdr:spPr>
        <a:xfrm xmlns:a="http://schemas.openxmlformats.org/drawingml/2006/main">
          <a:off x="0" y="0"/>
          <a:ext cx="2721429" cy="13357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0-100</a:t>
          </a:r>
        </a:p>
      </cdr:txBody>
    </cdr:sp>
  </cdr:relSizeAnchor>
</c:userShapes>
</file>

<file path=xl/drawings/drawing43.xml><?xml version="1.0" encoding="utf-8"?>
<xdr:wsDr xmlns:xdr="http://schemas.openxmlformats.org/drawingml/2006/spreadsheetDrawing" xmlns:a="http://schemas.openxmlformats.org/drawingml/2006/main">
  <xdr:twoCellAnchor>
    <xdr:from>
      <xdr:col>0</xdr:col>
      <xdr:colOff>0</xdr:colOff>
      <xdr:row>1</xdr:row>
      <xdr:rowOff>27214</xdr:rowOff>
    </xdr:from>
    <xdr:to>
      <xdr:col>15</xdr:col>
      <xdr:colOff>367393</xdr:colOff>
      <xdr:row>30</xdr:row>
      <xdr:rowOff>176893</xdr:rowOff>
    </xdr:to>
    <xdr:graphicFrame macro="">
      <xdr:nvGraphicFramePr>
        <xdr:cNvPr id="2" name="Chart 1">
          <a:extLst>
            <a:ext uri="{FF2B5EF4-FFF2-40B4-BE49-F238E27FC236}">
              <a16:creationId xmlns:a16="http://schemas.microsoft.com/office/drawing/2014/main" id="{EDB88B8A-7C7C-4739-A9ED-60F03987F2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4.xml><?xml version="1.0" encoding="utf-8"?>
<c:userShapes xmlns:c="http://schemas.openxmlformats.org/drawingml/2006/chart">
  <cdr:relSizeAnchor xmlns:cdr="http://schemas.openxmlformats.org/drawingml/2006/chartDrawing">
    <cdr:from>
      <cdr:x>0</cdr:x>
      <cdr:y>0</cdr:y>
    </cdr:from>
    <cdr:to>
      <cdr:x>0.60559</cdr:x>
      <cdr:y>0.09516</cdr:y>
    </cdr:to>
    <cdr:sp macro="" textlink="">
      <cdr:nvSpPr>
        <cdr:cNvPr id="2" name="TextBox 1">
          <a:extLst xmlns:a="http://schemas.openxmlformats.org/drawingml/2006/main">
            <a:ext uri="{FF2B5EF4-FFF2-40B4-BE49-F238E27FC236}">
              <a16:creationId xmlns:a16="http://schemas.microsoft.com/office/drawing/2014/main" id="{CAF1F505-1485-4289-31E9-1EEEA087CEED}"/>
            </a:ext>
          </a:extLst>
        </cdr:cNvPr>
        <cdr:cNvSpPr txBox="1"/>
      </cdr:nvSpPr>
      <cdr:spPr>
        <a:xfrm xmlns:a="http://schemas.openxmlformats.org/drawingml/2006/main">
          <a:off x="0" y="0"/>
          <a:ext cx="5306786" cy="68817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a:t>
          </a:r>
          <a:r>
            <a:rPr lang="en-US" sz="3200" kern="1200" baseline="0">
              <a:latin typeface="Arial" panose="020B0604020202020204" pitchFamily="34" charset="0"/>
            </a:rPr>
            <a:t> total revenues</a:t>
          </a:r>
          <a:endParaRPr lang="en-US" sz="3200" kern="1200">
            <a:latin typeface="Arial" panose="020B0604020202020204" pitchFamily="34" charset="0"/>
          </a:endParaRPr>
        </a:p>
      </cdr:txBody>
    </cdr:sp>
  </cdr:relSizeAnchor>
</c:userShapes>
</file>

<file path=xl/drawings/drawing45.xml><?xml version="1.0" encoding="utf-8"?>
<xdr:wsDr xmlns:xdr="http://schemas.openxmlformats.org/drawingml/2006/spreadsheetDrawing" xmlns:a="http://schemas.openxmlformats.org/drawingml/2006/main">
  <xdr:twoCellAnchor>
    <xdr:from>
      <xdr:col>0</xdr:col>
      <xdr:colOff>0</xdr:colOff>
      <xdr:row>0</xdr:row>
      <xdr:rowOff>309789</xdr:rowOff>
    </xdr:from>
    <xdr:to>
      <xdr:col>15</xdr:col>
      <xdr:colOff>367393</xdr:colOff>
      <xdr:row>30</xdr:row>
      <xdr:rowOff>119289</xdr:rowOff>
    </xdr:to>
    <xdr:graphicFrame macro="">
      <xdr:nvGraphicFramePr>
        <xdr:cNvPr id="2" name="Chart 1">
          <a:extLst>
            <a:ext uri="{FF2B5EF4-FFF2-40B4-BE49-F238E27FC236}">
              <a16:creationId xmlns:a16="http://schemas.microsoft.com/office/drawing/2014/main" id="{D3F196BB-D63E-4983-8720-30663465C0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c:userShapes xmlns:c="http://schemas.openxmlformats.org/drawingml/2006/chart">
  <cdr:relSizeAnchor xmlns:cdr="http://schemas.openxmlformats.org/drawingml/2006/chartDrawing">
    <cdr:from>
      <cdr:x>0</cdr:x>
      <cdr:y>1.45815E-7</cdr:y>
    </cdr:from>
    <cdr:to>
      <cdr:x>0.39776</cdr:x>
      <cdr:y>0.0879</cdr:y>
    </cdr:to>
    <cdr:sp macro="" textlink="">
      <cdr:nvSpPr>
        <cdr:cNvPr id="2" name="TextBox 1">
          <a:extLst xmlns:a="http://schemas.openxmlformats.org/drawingml/2006/main">
            <a:ext uri="{FF2B5EF4-FFF2-40B4-BE49-F238E27FC236}">
              <a16:creationId xmlns:a16="http://schemas.microsoft.com/office/drawing/2014/main" id="{D08A8DF4-5244-4B64-49E2-C5A840B54897}"/>
            </a:ext>
          </a:extLst>
        </cdr:cNvPr>
        <cdr:cNvSpPr txBox="1"/>
      </cdr:nvSpPr>
      <cdr:spPr>
        <a:xfrm xmlns:a="http://schemas.openxmlformats.org/drawingml/2006/main">
          <a:off x="0" y="1"/>
          <a:ext cx="3637118" cy="6028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47.xml><?xml version="1.0" encoding="utf-8"?>
<xdr:wsDr xmlns:xdr="http://schemas.openxmlformats.org/drawingml/2006/spreadsheetDrawing" xmlns:a="http://schemas.openxmlformats.org/drawingml/2006/main">
  <xdr:twoCellAnchor>
    <xdr:from>
      <xdr:col>0</xdr:col>
      <xdr:colOff>0</xdr:colOff>
      <xdr:row>1</xdr:row>
      <xdr:rowOff>10431</xdr:rowOff>
    </xdr:from>
    <xdr:to>
      <xdr:col>14</xdr:col>
      <xdr:colOff>299357</xdr:colOff>
      <xdr:row>30</xdr:row>
      <xdr:rowOff>160110</xdr:rowOff>
    </xdr:to>
    <xdr:graphicFrame macro="">
      <xdr:nvGraphicFramePr>
        <xdr:cNvPr id="2" name="Chart 1">
          <a:extLst>
            <a:ext uri="{FF2B5EF4-FFF2-40B4-BE49-F238E27FC236}">
              <a16:creationId xmlns:a16="http://schemas.microsoft.com/office/drawing/2014/main" id="{CA7EF127-0E1D-4A48-97DE-0EC829ECF2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c:userShapes xmlns:c="http://schemas.openxmlformats.org/drawingml/2006/chart">
  <cdr:relSizeAnchor xmlns:cdr="http://schemas.openxmlformats.org/drawingml/2006/chartDrawing">
    <cdr:from>
      <cdr:x>0</cdr:x>
      <cdr:y>0</cdr:y>
    </cdr:from>
    <cdr:to>
      <cdr:x>0.3099</cdr:x>
      <cdr:y>0.08809</cdr:y>
    </cdr:to>
    <cdr:sp macro="" textlink="">
      <cdr:nvSpPr>
        <cdr:cNvPr id="2" name="TextBox 1">
          <a:extLst xmlns:a="http://schemas.openxmlformats.org/drawingml/2006/main">
            <a:ext uri="{FF2B5EF4-FFF2-40B4-BE49-F238E27FC236}">
              <a16:creationId xmlns:a16="http://schemas.microsoft.com/office/drawing/2014/main" id="{2D1A05ED-2964-6D85-66A0-88FF3E95A356}"/>
            </a:ext>
          </a:extLst>
        </cdr:cNvPr>
        <cdr:cNvSpPr txBox="1"/>
      </cdr:nvSpPr>
      <cdr:spPr>
        <a:xfrm xmlns:a="http://schemas.openxmlformats.org/drawingml/2006/main">
          <a:off x="0" y="0"/>
          <a:ext cx="2870867" cy="5969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pPr algn="l"/>
          <a:r>
            <a:rPr lang="en-US" sz="3200" kern="1200">
              <a:latin typeface="Arial" panose="020B0604020202020204" pitchFamily="34" charset="0"/>
            </a:rPr>
            <a:t>Index, 0-1</a:t>
          </a:r>
        </a:p>
      </cdr:txBody>
    </cdr:sp>
  </cdr:relSizeAnchor>
</c:userShapes>
</file>

<file path=xl/drawings/drawing49.xml><?xml version="1.0" encoding="utf-8"?>
<xdr:wsDr xmlns:xdr="http://schemas.openxmlformats.org/drawingml/2006/spreadsheetDrawing" xmlns:a="http://schemas.openxmlformats.org/drawingml/2006/main">
  <xdr:twoCellAnchor>
    <xdr:from>
      <xdr:col>0</xdr:col>
      <xdr:colOff>0</xdr:colOff>
      <xdr:row>1</xdr:row>
      <xdr:rowOff>54428</xdr:rowOff>
    </xdr:from>
    <xdr:to>
      <xdr:col>15</xdr:col>
      <xdr:colOff>326571</xdr:colOff>
      <xdr:row>30</xdr:row>
      <xdr:rowOff>204107</xdr:rowOff>
    </xdr:to>
    <xdr:graphicFrame macro="">
      <xdr:nvGraphicFramePr>
        <xdr:cNvPr id="2" name="Chart 1">
          <a:extLst>
            <a:ext uri="{FF2B5EF4-FFF2-40B4-BE49-F238E27FC236}">
              <a16:creationId xmlns:a16="http://schemas.microsoft.com/office/drawing/2014/main" id="{3AA18E22-0F37-452F-A488-59CA5DFA69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0.xml><?xml version="1.0" encoding="utf-8"?>
<c:userShapes xmlns:c="http://schemas.openxmlformats.org/drawingml/2006/chart">
  <cdr:relSizeAnchor xmlns:cdr="http://schemas.openxmlformats.org/drawingml/2006/chartDrawing">
    <cdr:from>
      <cdr:x>0</cdr:x>
      <cdr:y>0</cdr:y>
    </cdr:from>
    <cdr:to>
      <cdr:x>0.54171</cdr:x>
      <cdr:y>0.08333</cdr:y>
    </cdr:to>
    <cdr:sp macro="" textlink="">
      <cdr:nvSpPr>
        <cdr:cNvPr id="2" name="TextBox 1">
          <a:extLst xmlns:a="http://schemas.openxmlformats.org/drawingml/2006/main">
            <a:ext uri="{FF2B5EF4-FFF2-40B4-BE49-F238E27FC236}">
              <a16:creationId xmlns:a16="http://schemas.microsoft.com/office/drawing/2014/main" id="{D2363103-F959-6C92-3775-014FD3EDED8E}"/>
            </a:ext>
          </a:extLst>
        </cdr:cNvPr>
        <cdr:cNvSpPr txBox="1"/>
      </cdr:nvSpPr>
      <cdr:spPr>
        <a:xfrm xmlns:a="http://schemas.openxmlformats.org/drawingml/2006/main">
          <a:off x="0" y="0"/>
          <a:ext cx="4981578" cy="57147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51.xml><?xml version="1.0" encoding="utf-8"?>
<xdr:wsDr xmlns:xdr="http://schemas.openxmlformats.org/drawingml/2006/spreadsheetDrawing" xmlns:a="http://schemas.openxmlformats.org/drawingml/2006/main">
  <xdr:twoCellAnchor>
    <xdr:from>
      <xdr:col>0</xdr:col>
      <xdr:colOff>0</xdr:colOff>
      <xdr:row>1</xdr:row>
      <xdr:rowOff>10432</xdr:rowOff>
    </xdr:from>
    <xdr:to>
      <xdr:col>15</xdr:col>
      <xdr:colOff>367393</xdr:colOff>
      <xdr:row>30</xdr:row>
      <xdr:rowOff>160111</xdr:rowOff>
    </xdr:to>
    <xdr:graphicFrame macro="">
      <xdr:nvGraphicFramePr>
        <xdr:cNvPr id="2" name="Chart 1">
          <a:extLst>
            <a:ext uri="{FF2B5EF4-FFF2-40B4-BE49-F238E27FC236}">
              <a16:creationId xmlns:a16="http://schemas.microsoft.com/office/drawing/2014/main" id="{F12A1130-DED6-4B49-8C0A-811D58DDA3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2.xml><?xml version="1.0" encoding="utf-8"?>
<c:userShapes xmlns:c="http://schemas.openxmlformats.org/drawingml/2006/chart">
  <cdr:relSizeAnchor xmlns:cdr="http://schemas.openxmlformats.org/drawingml/2006/chartDrawing">
    <cdr:from>
      <cdr:x>0</cdr:x>
      <cdr:y>0</cdr:y>
    </cdr:from>
    <cdr:to>
      <cdr:x>0.54171</cdr:x>
      <cdr:y>0.08333</cdr:y>
    </cdr:to>
    <cdr:sp macro="" textlink="">
      <cdr:nvSpPr>
        <cdr:cNvPr id="2" name="TextBox 1">
          <a:extLst xmlns:a="http://schemas.openxmlformats.org/drawingml/2006/main">
            <a:ext uri="{FF2B5EF4-FFF2-40B4-BE49-F238E27FC236}">
              <a16:creationId xmlns:a16="http://schemas.microsoft.com/office/drawing/2014/main" id="{D2363103-F959-6C92-3775-014FD3EDED8E}"/>
            </a:ext>
          </a:extLst>
        </cdr:cNvPr>
        <cdr:cNvSpPr txBox="1"/>
      </cdr:nvSpPr>
      <cdr:spPr>
        <a:xfrm xmlns:a="http://schemas.openxmlformats.org/drawingml/2006/main">
          <a:off x="0" y="0"/>
          <a:ext cx="4981578" cy="57147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theme/theme1.xml><?xml version="1.0" encoding="utf-8"?>
<a:theme xmlns:a="http://schemas.openxmlformats.org/drawingml/2006/main" name="Office Theme">
  <a:themeElements>
    <a:clrScheme name="Custom 1">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872B9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93B6D-0F8C-49DA-9C2A-9932AF86C2EB}">
  <sheetPr>
    <tabColor rgb="FFC00000"/>
  </sheetPr>
  <dimension ref="A1:A37"/>
  <sheetViews>
    <sheetView topLeftCell="A13" zoomScale="70" zoomScaleNormal="70" workbookViewId="0"/>
  </sheetViews>
  <sheetFormatPr defaultColWidth="8.7109375" defaultRowHeight="18" x14ac:dyDescent="0.25"/>
  <cols>
    <col min="1" max="1" width="83.28515625" style="2" bestFit="1" customWidth="1"/>
    <col min="2" max="16384" width="8.7109375" style="2"/>
  </cols>
  <sheetData>
    <row r="1" spans="1:1" x14ac:dyDescent="0.25">
      <c r="A1" s="5" t="s">
        <v>124</v>
      </c>
    </row>
    <row r="2" spans="1:1" x14ac:dyDescent="0.25">
      <c r="A2" s="21" t="s">
        <v>92</v>
      </c>
    </row>
    <row r="3" spans="1:1" x14ac:dyDescent="0.25">
      <c r="A3" s="21" t="s">
        <v>96</v>
      </c>
    </row>
    <row r="4" spans="1:1" x14ac:dyDescent="0.25">
      <c r="A4" s="21" t="s">
        <v>98</v>
      </c>
    </row>
    <row r="5" spans="1:1" x14ac:dyDescent="0.25">
      <c r="A5" s="21" t="s">
        <v>99</v>
      </c>
    </row>
    <row r="6" spans="1:1" x14ac:dyDescent="0.25">
      <c r="A6" s="21"/>
    </row>
    <row r="7" spans="1:1" x14ac:dyDescent="0.25">
      <c r="A7" s="5" t="s">
        <v>101</v>
      </c>
    </row>
    <row r="8" spans="1:1" x14ac:dyDescent="0.25">
      <c r="A8" s="21" t="s">
        <v>84</v>
      </c>
    </row>
    <row r="9" spans="1:1" x14ac:dyDescent="0.25">
      <c r="A9" s="21" t="s">
        <v>85</v>
      </c>
    </row>
    <row r="10" spans="1:1" x14ac:dyDescent="0.25">
      <c r="A10" s="21" t="s">
        <v>86</v>
      </c>
    </row>
    <row r="11" spans="1:1" x14ac:dyDescent="0.25">
      <c r="A11" s="21" t="s">
        <v>87</v>
      </c>
    </row>
    <row r="12" spans="1:1" x14ac:dyDescent="0.25">
      <c r="A12" s="21"/>
    </row>
    <row r="13" spans="1:1" x14ac:dyDescent="0.25">
      <c r="A13" s="5" t="s">
        <v>102</v>
      </c>
    </row>
    <row r="14" spans="1:1" x14ac:dyDescent="0.25">
      <c r="A14" s="21" t="s">
        <v>18</v>
      </c>
    </row>
    <row r="15" spans="1:1" x14ac:dyDescent="0.25">
      <c r="A15" s="21" t="s">
        <v>22</v>
      </c>
    </row>
    <row r="16" spans="1:1" x14ac:dyDescent="0.25">
      <c r="A16" s="21" t="s">
        <v>24</v>
      </c>
    </row>
    <row r="17" spans="1:1" x14ac:dyDescent="0.25">
      <c r="A17" s="21" t="s">
        <v>27</v>
      </c>
    </row>
    <row r="18" spans="1:1" x14ac:dyDescent="0.25">
      <c r="A18" s="21" t="s">
        <v>114</v>
      </c>
    </row>
    <row r="19" spans="1:1" x14ac:dyDescent="0.25">
      <c r="A19" s="21" t="s">
        <v>115</v>
      </c>
    </row>
    <row r="20" spans="1:1" x14ac:dyDescent="0.25">
      <c r="A20" s="21"/>
    </row>
    <row r="21" spans="1:1" x14ac:dyDescent="0.25">
      <c r="A21" s="5" t="s">
        <v>103</v>
      </c>
    </row>
    <row r="22" spans="1:1" x14ac:dyDescent="0.25">
      <c r="A22" s="21" t="s">
        <v>123</v>
      </c>
    </row>
    <row r="23" spans="1:1" x14ac:dyDescent="0.25">
      <c r="A23" s="21" t="s">
        <v>36</v>
      </c>
    </row>
    <row r="24" spans="1:1" x14ac:dyDescent="0.25">
      <c r="A24" s="21" t="s">
        <v>40</v>
      </c>
    </row>
    <row r="25" spans="1:1" x14ac:dyDescent="0.25">
      <c r="A25" s="21" t="s">
        <v>43</v>
      </c>
    </row>
    <row r="26" spans="1:1" x14ac:dyDescent="0.25">
      <c r="A26" s="21"/>
    </row>
    <row r="27" spans="1:1" x14ac:dyDescent="0.25">
      <c r="A27" s="5" t="s">
        <v>104</v>
      </c>
    </row>
    <row r="28" spans="1:1" x14ac:dyDescent="0.25">
      <c r="A28" s="21" t="s">
        <v>46</v>
      </c>
    </row>
    <row r="29" spans="1:1" x14ac:dyDescent="0.25">
      <c r="A29" s="21" t="s">
        <v>51</v>
      </c>
    </row>
    <row r="30" spans="1:1" x14ac:dyDescent="0.25">
      <c r="A30" s="21" t="s">
        <v>55</v>
      </c>
    </row>
    <row r="31" spans="1:1" x14ac:dyDescent="0.25">
      <c r="A31" s="21" t="s">
        <v>59</v>
      </c>
    </row>
    <row r="32" spans="1:1" x14ac:dyDescent="0.25">
      <c r="A32" s="21" t="s">
        <v>121</v>
      </c>
    </row>
    <row r="33" spans="1:1" x14ac:dyDescent="0.25">
      <c r="A33" s="21" t="s">
        <v>66</v>
      </c>
    </row>
    <row r="34" spans="1:1" x14ac:dyDescent="0.25">
      <c r="A34" s="21"/>
    </row>
    <row r="35" spans="1:1" x14ac:dyDescent="0.25">
      <c r="A35" s="5" t="s">
        <v>105</v>
      </c>
    </row>
    <row r="36" spans="1:1" x14ac:dyDescent="0.25">
      <c r="A36" s="21" t="s">
        <v>118</v>
      </c>
    </row>
    <row r="37" spans="1:1" x14ac:dyDescent="0.25">
      <c r="A37" s="21" t="s">
        <v>141</v>
      </c>
    </row>
  </sheetData>
  <hyperlinks>
    <hyperlink ref="A2" location="'4.9.A'!A1" display="Figure 4.9.A. Energy exporters" xr:uid="{80E92063-24F0-4CDC-88AE-420A0A8CD20F}"/>
    <hyperlink ref="A3" location="'4.9.B'!A1" display="Figure 4.9.B. Metal exporters" xr:uid="{B6C734D3-FA37-421D-B78A-B8A4D6FD4CF6}"/>
    <hyperlink ref="A4" location="'4.9.C'!A1" display="Figure 4.9.C. Agricultural exporters" xr:uid="{31345A62-8AD6-40ED-9DC6-7FE79D1E7F51}"/>
    <hyperlink ref="A5" location="'4.9.D'!A1" display="Figure 4.9.D. Commodity importers" xr:uid="{16D9F59C-B6AA-4A8C-8580-16FC62C9FACA}"/>
    <hyperlink ref="A8" location="'4.10.A'!A1" display="Figure 4.10.A. Primary expenditure growth, with and without SWFs" xr:uid="{0FBC9861-2A98-4B4A-8FBA-3B78A01E2B80}"/>
    <hyperlink ref="A9" location="'4.10.B'!A1" display="Figure 4.10.B. Primary expenditure growth, with and without fiscal rules" xr:uid="{2C970B72-CA1F-43E5-9B94-D9FF76BA970B}"/>
    <hyperlink ref="A10" location="'4.10.C'!A1" display="Figure 4.10.C. Primary expenditure growth: Role of public institutions" xr:uid="{5CDCFE75-9184-4231-8716-E7E270C1CFB7}"/>
    <hyperlink ref="A11" location="'4.10.D'!A1" display="Figure 4.10.D. Primary expenditure growth: Role of political constraints" xr:uid="{46D0C7AE-3B2B-46B5-955C-B07E19747022}"/>
    <hyperlink ref="A14" location="'4.11.A'!A1" display="Figure 4.11.A. SWF adoption and primary expenditure growth in energy exporters" xr:uid="{DD027F3A-CCF1-418A-BE98-B52352803277}"/>
    <hyperlink ref="A15" location="'4.11.B'!A1" display="Figure 4.11.B. Fiscal rules and primary expenditure growth in energy exporters" xr:uid="{843C8593-A71A-480B-9945-5DBFB86A45BE}"/>
    <hyperlink ref="A16" location="'4.11.C'!A1" display="Figure 4.11.C. SWF adoption and primary expenditure growth in metal exporters" xr:uid="{B2CEED89-786F-4172-8C7E-D5D4719CF960}"/>
    <hyperlink ref="A17" location="'4.11.D'!A1" display="Figure 4.11.D. Fiscal rules and primary expenditure growth in metal exporters" xr:uid="{0D3D29CA-E9BF-4291-B667-A71B934225D9}"/>
    <hyperlink ref="A18" location="'4.11.E'!A1" display="Figure 4.11.E. SWF adoption and primary expenditure growth in agriculture exporters" xr:uid="{AC837A4B-2D0A-49B0-9925-9501FFB906CB}"/>
    <hyperlink ref="A19" location="'4.11.F'!A1" display="Figure 4.11.F. Fiscal rules and primary expenditure growth in agriculture exporters" xr:uid="{20429617-3845-4031-BB10-DCC39C86B73D}"/>
    <hyperlink ref="A22" location="'4.12.A'!A1" display="Figure 4.12.A. Adoption of fiscal rules, 2024" xr:uid="{D0D3BDC0-1A72-4B29-8837-53992196927D}"/>
    <hyperlink ref="A23" location="'4.12.B'!A1" display="Figure 4.12.B. Institutional anchoring of fiscal rules" xr:uid="{E1A0D0C7-079E-4D75-8133-8214963FFB19}"/>
    <hyperlink ref="A24" location="'4.12.C'!A1" display="Figure 4.12.C. Enforceability features of fiscal rules" xr:uid="{A8644A76-7593-4AF2-97CC-2669296D2653}"/>
    <hyperlink ref="A25" location="'4.12.D'!A1" display="Figure 4.12.D. Flexibility features of fiscal rules" xr:uid="{B1737E28-C948-45FC-BDFD-2A4830B0B2F7}"/>
    <hyperlink ref="A28" location="'4.13.A'!A1" display="Figure 4.13.A. Fiscal framework combinations, 2024" xr:uid="{58E181A8-DD4C-459E-BD74-D4B53F316230}"/>
    <hyperlink ref="A29" location="'4.13.B'!A1" display="Figure 4.13.B. SWF characteristics, 2024" xr:uid="{A0DB7526-16E6-4EC9-AB90-FE5FC316CAB4}"/>
    <hyperlink ref="A30" location="'4.13.C'!A1" display="Figure 4.13.C. Fiscal council characteristics, 2024" xr:uid="{DEAB3273-79D1-43AD-8F26-6F76A3F1E4E0}"/>
    <hyperlink ref="A31" location="'4.13.D'!A1" display="Figure 4.13.D. Composition of fiscal revenues, 2020-24" xr:uid="{1356AE01-BB45-4F2B-B8BE-BDD8973CE69D}"/>
    <hyperlink ref="A32" location="'4.13.E'!A1" display="Figure 4.13.E. Fossil-fuel subsidies" xr:uid="{95CD1CF3-3579-4D55-846A-56E6F5FFEB42}"/>
    <hyperlink ref="A33" location="'4.13.F'!A1" display="Figure 4.13.F. Export concentration index, 2024" xr:uid="{C802A185-A7A9-4D0E-A2AD-2590362A2544}"/>
    <hyperlink ref="A36" location="'A4.2.1.A'!A1" display="Figure A4.2.1.A. Impact of 1-percent increase in commodity price index on spending and revenue" xr:uid="{CA1B9C0C-3491-4900-A716-887E2A91C798}"/>
    <hyperlink ref="A37" location="'A4.2.1.B'!A1" display="Figure A4.2.1.B Impact of 1-percent increase in commodity price index on spending and revenue" xr:uid="{24CA480C-1745-441F-A297-84FCFC195EF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98678-78F2-4395-8D7D-7A99DDA66DCC}">
  <dimension ref="A1:U37"/>
  <sheetViews>
    <sheetView topLeftCell="A6" zoomScale="70" zoomScaleNormal="70" workbookViewId="0">
      <selection activeCell="A37" sqref="A37"/>
    </sheetView>
  </sheetViews>
  <sheetFormatPr defaultColWidth="8.7109375" defaultRowHeight="18" x14ac:dyDescent="0.25"/>
  <cols>
    <col min="1" max="16384" width="8.7109375" style="11"/>
  </cols>
  <sheetData>
    <row r="1" spans="1:21" s="15" customFormat="1" ht="26.25" x14ac:dyDescent="0.4">
      <c r="A1" s="15" t="s">
        <v>92</v>
      </c>
    </row>
    <row r="3" spans="1:21" x14ac:dyDescent="0.25">
      <c r="G3" s="14"/>
      <c r="H3" s="14"/>
      <c r="I3" s="14"/>
      <c r="J3" s="14"/>
      <c r="K3" s="14"/>
      <c r="S3" s="11" t="s">
        <v>107</v>
      </c>
      <c r="T3" s="11" t="s">
        <v>93</v>
      </c>
      <c r="U3" s="11" t="s">
        <v>108</v>
      </c>
    </row>
    <row r="4" spans="1:21" x14ac:dyDescent="0.25">
      <c r="G4" s="14"/>
      <c r="H4" s="14"/>
      <c r="I4" s="14"/>
      <c r="J4" s="14"/>
      <c r="K4" s="14"/>
      <c r="R4" s="11">
        <v>2000</v>
      </c>
      <c r="S4" s="13">
        <v>37.1</v>
      </c>
      <c r="T4" s="13">
        <v>5.7</v>
      </c>
      <c r="U4" s="13">
        <v>2.9</v>
      </c>
    </row>
    <row r="5" spans="1:21" x14ac:dyDescent="0.25">
      <c r="G5" s="14"/>
      <c r="H5" s="14"/>
      <c r="I5" s="14"/>
      <c r="J5" s="14"/>
      <c r="K5" s="14"/>
      <c r="R5" s="11">
        <v>2012</v>
      </c>
      <c r="S5" s="13">
        <v>77.099999999999994</v>
      </c>
      <c r="T5" s="13">
        <v>28.6</v>
      </c>
      <c r="U5" s="13">
        <v>8.6</v>
      </c>
    </row>
    <row r="6" spans="1:21" x14ac:dyDescent="0.25">
      <c r="R6" s="11" t="s">
        <v>94</v>
      </c>
      <c r="S6" s="13">
        <v>82.9</v>
      </c>
      <c r="T6" s="13">
        <v>45.7</v>
      </c>
      <c r="U6" s="13">
        <v>8.6</v>
      </c>
    </row>
    <row r="33" spans="1:15" x14ac:dyDescent="0.25">
      <c r="A33" s="2" t="s">
        <v>130</v>
      </c>
      <c r="B33" s="2"/>
      <c r="C33" s="2"/>
      <c r="D33" s="2"/>
      <c r="E33" s="2"/>
      <c r="F33" s="2"/>
      <c r="G33" s="2"/>
      <c r="H33" s="2"/>
      <c r="I33" s="2"/>
      <c r="J33" s="2"/>
      <c r="K33" s="2"/>
      <c r="L33" s="2"/>
      <c r="M33" s="2"/>
      <c r="N33" s="2"/>
      <c r="O33" s="2"/>
    </row>
    <row r="34" spans="1:15" x14ac:dyDescent="0.25">
      <c r="A34" s="26" t="s">
        <v>95</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1" t="s">
        <v>106</v>
      </c>
    </row>
  </sheetData>
  <mergeCells count="1">
    <mergeCell ref="A34:O36"/>
  </mergeCells>
  <hyperlinks>
    <hyperlink ref="A37" location="'Read Me'!A1" display="Return to Read Me" xr:uid="{69BC0D99-4087-453D-9737-20ED4EA2B7B6}"/>
  </hyperlinks>
  <pageMargins left="0.7" right="0.7" top="0.75" bottom="0.75" header="0.3" footer="0.3"/>
  <headerFooter>
    <oddFooter>&amp;R_x000D_&amp;1#&amp;"Aptos"&amp;10&amp;K000000 Official Use Only</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DE0EE-2426-49A4-9939-8042303248B6}">
  <dimension ref="A1:U37"/>
  <sheetViews>
    <sheetView zoomScale="70" zoomScaleNormal="70" workbookViewId="0">
      <selection activeCell="A37" sqref="A37"/>
    </sheetView>
  </sheetViews>
  <sheetFormatPr defaultColWidth="8.7109375" defaultRowHeight="18" x14ac:dyDescent="0.25"/>
  <cols>
    <col min="1" max="16384" width="8.7109375" style="11"/>
  </cols>
  <sheetData>
    <row r="1" spans="1:21" s="15" customFormat="1" ht="26.25" x14ac:dyDescent="0.4">
      <c r="A1" s="15" t="s">
        <v>96</v>
      </c>
    </row>
    <row r="3" spans="1:21" x14ac:dyDescent="0.25">
      <c r="G3" s="14"/>
      <c r="H3" s="14"/>
      <c r="I3" s="14"/>
      <c r="J3" s="14"/>
      <c r="K3" s="14"/>
      <c r="L3" s="14"/>
      <c r="S3" s="23" t="s">
        <v>93</v>
      </c>
      <c r="T3" s="11" t="s">
        <v>107</v>
      </c>
      <c r="U3" s="11" t="s">
        <v>108</v>
      </c>
    </row>
    <row r="4" spans="1:21" x14ac:dyDescent="0.25">
      <c r="G4" s="14"/>
      <c r="H4" s="14"/>
      <c r="I4" s="14"/>
      <c r="J4" s="14"/>
      <c r="K4" s="14"/>
      <c r="L4" s="14"/>
      <c r="R4" s="11">
        <v>2000</v>
      </c>
      <c r="S4" s="14">
        <v>16</v>
      </c>
      <c r="T4" s="14">
        <v>12</v>
      </c>
      <c r="U4" s="14">
        <v>0</v>
      </c>
    </row>
    <row r="5" spans="1:21" x14ac:dyDescent="0.25">
      <c r="G5" s="14"/>
      <c r="H5" s="14"/>
      <c r="I5" s="14"/>
      <c r="J5" s="14"/>
      <c r="K5" s="14"/>
      <c r="L5" s="14"/>
      <c r="R5" s="11">
        <v>2012</v>
      </c>
      <c r="S5" s="14">
        <v>44</v>
      </c>
      <c r="T5" s="14">
        <v>28</v>
      </c>
      <c r="U5" s="14">
        <v>0</v>
      </c>
    </row>
    <row r="6" spans="1:21" x14ac:dyDescent="0.25">
      <c r="R6" s="11" t="s">
        <v>94</v>
      </c>
      <c r="S6" s="14">
        <v>60</v>
      </c>
      <c r="T6" s="14">
        <v>40</v>
      </c>
      <c r="U6" s="14">
        <v>16</v>
      </c>
    </row>
    <row r="33" spans="1:15" x14ac:dyDescent="0.25">
      <c r="A33" s="2" t="s">
        <v>130</v>
      </c>
      <c r="B33" s="2"/>
      <c r="C33" s="2"/>
      <c r="D33" s="2"/>
      <c r="E33" s="2"/>
      <c r="F33" s="2"/>
      <c r="G33" s="2"/>
      <c r="H33" s="2"/>
      <c r="I33" s="2"/>
      <c r="J33" s="2"/>
      <c r="K33" s="2"/>
      <c r="L33" s="2"/>
      <c r="M33" s="2"/>
      <c r="N33" s="2"/>
      <c r="O33" s="2"/>
    </row>
    <row r="34" spans="1:15" x14ac:dyDescent="0.25">
      <c r="A34" s="26" t="s">
        <v>97</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1" t="s">
        <v>106</v>
      </c>
    </row>
  </sheetData>
  <mergeCells count="1">
    <mergeCell ref="A34:O36"/>
  </mergeCells>
  <hyperlinks>
    <hyperlink ref="A37" location="'Read Me'!A1" display="Return to Read Me" xr:uid="{8F053EA7-F29F-4EFF-979E-0D866BAEA755}"/>
  </hyperlinks>
  <pageMargins left="0.7" right="0.7" top="0.75" bottom="0.75" header="0.3" footer="0.3"/>
  <headerFooter>
    <oddFooter>&amp;R_x000D_&amp;1#&amp;"Aptos"&amp;10&amp;K000000 Official Use Only</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D131F-B873-48ED-BF9C-9A1D39174D55}">
  <dimension ref="A1:U37"/>
  <sheetViews>
    <sheetView zoomScale="70" zoomScaleNormal="70" workbookViewId="0">
      <selection activeCell="A37" sqref="A37"/>
    </sheetView>
  </sheetViews>
  <sheetFormatPr defaultColWidth="8.7109375" defaultRowHeight="18" x14ac:dyDescent="0.25"/>
  <cols>
    <col min="1" max="16384" width="8.7109375" style="11"/>
  </cols>
  <sheetData>
    <row r="1" spans="1:21" s="10" customFormat="1" ht="26.25" x14ac:dyDescent="0.4">
      <c r="A1" s="15" t="s">
        <v>98</v>
      </c>
    </row>
    <row r="3" spans="1:21" x14ac:dyDescent="0.25">
      <c r="G3" s="14"/>
      <c r="H3" s="14"/>
      <c r="I3" s="14"/>
      <c r="J3" s="14"/>
      <c r="K3" s="14"/>
      <c r="L3" s="14"/>
      <c r="S3" s="23" t="s">
        <v>93</v>
      </c>
      <c r="T3" s="11" t="s">
        <v>107</v>
      </c>
      <c r="U3" s="11" t="s">
        <v>108</v>
      </c>
    </row>
    <row r="4" spans="1:21" x14ac:dyDescent="0.25">
      <c r="G4" s="14"/>
      <c r="H4" s="14"/>
      <c r="I4" s="14"/>
      <c r="J4" s="14"/>
      <c r="K4" s="14"/>
      <c r="L4" s="14"/>
      <c r="R4" s="11">
        <v>2000</v>
      </c>
      <c r="S4" s="13">
        <v>26.3</v>
      </c>
      <c r="T4" s="14">
        <v>0</v>
      </c>
      <c r="U4" s="14">
        <v>0</v>
      </c>
    </row>
    <row r="5" spans="1:21" x14ac:dyDescent="0.25">
      <c r="G5" s="14"/>
      <c r="H5" s="14"/>
      <c r="I5" s="14"/>
      <c r="J5" s="14"/>
      <c r="K5" s="14"/>
      <c r="L5" s="14"/>
      <c r="R5" s="11">
        <v>2012</v>
      </c>
      <c r="S5" s="13">
        <v>36.799999999999997</v>
      </c>
      <c r="T5" s="13">
        <v>15.8</v>
      </c>
      <c r="U5" s="13">
        <v>5.3</v>
      </c>
    </row>
    <row r="6" spans="1:21" x14ac:dyDescent="0.25">
      <c r="R6" s="11" t="s">
        <v>94</v>
      </c>
      <c r="S6" s="13">
        <v>52.6</v>
      </c>
      <c r="T6" s="13">
        <v>28.9</v>
      </c>
      <c r="U6" s="13">
        <v>13.2</v>
      </c>
    </row>
    <row r="33" spans="1:15" x14ac:dyDescent="0.25">
      <c r="A33" s="2" t="s">
        <v>130</v>
      </c>
      <c r="B33" s="2"/>
      <c r="C33" s="2"/>
      <c r="D33" s="2"/>
      <c r="E33" s="2"/>
      <c r="F33" s="2"/>
      <c r="G33" s="2"/>
      <c r="H33" s="2"/>
      <c r="I33" s="2"/>
      <c r="J33" s="2"/>
      <c r="K33" s="2"/>
      <c r="L33" s="2"/>
      <c r="M33" s="2"/>
      <c r="N33" s="2"/>
      <c r="O33" s="2"/>
    </row>
    <row r="34" spans="1:15" x14ac:dyDescent="0.25">
      <c r="A34" s="26" t="s">
        <v>116</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1" t="s">
        <v>106</v>
      </c>
    </row>
  </sheetData>
  <mergeCells count="1">
    <mergeCell ref="A34:O36"/>
  </mergeCells>
  <hyperlinks>
    <hyperlink ref="A37" location="'Read Me'!A1" display="Return to Read Me" xr:uid="{DF1DB58B-49DB-4A50-8CDD-D00597C6E8CD}"/>
  </hyperlinks>
  <pageMargins left="0.7" right="0.7" top="0.75" bottom="0.75" header="0.3" footer="0.3"/>
  <headerFooter>
    <oddFooter>&amp;R_x000D_&amp;1#&amp;"Aptos"&amp;10&amp;K000000 Official Use Only</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07192-C484-4A57-A7F2-5EFC3399F72E}">
  <dimension ref="A1:V37"/>
  <sheetViews>
    <sheetView topLeftCell="A6" zoomScale="70" zoomScaleNormal="70" workbookViewId="0">
      <selection activeCell="A37" sqref="A37"/>
    </sheetView>
  </sheetViews>
  <sheetFormatPr defaultColWidth="8.7109375" defaultRowHeight="18" x14ac:dyDescent="0.25"/>
  <cols>
    <col min="1" max="16384" width="8.7109375" style="8"/>
  </cols>
  <sheetData>
    <row r="1" spans="1:22" s="7" customFormat="1" ht="26.25" x14ac:dyDescent="0.4">
      <c r="A1" s="7" t="s">
        <v>99</v>
      </c>
    </row>
    <row r="3" spans="1:22" x14ac:dyDescent="0.25">
      <c r="H3" s="20"/>
      <c r="I3" s="20"/>
      <c r="J3" s="20"/>
      <c r="K3" s="20"/>
      <c r="L3" s="20"/>
      <c r="S3" s="24" t="s">
        <v>93</v>
      </c>
      <c r="T3" s="8" t="s">
        <v>107</v>
      </c>
      <c r="U3" s="8" t="s">
        <v>108</v>
      </c>
    </row>
    <row r="4" spans="1:22" x14ac:dyDescent="0.25">
      <c r="H4" s="20"/>
      <c r="I4" s="20"/>
      <c r="J4" s="20"/>
      <c r="K4" s="20"/>
      <c r="L4" s="20"/>
      <c r="R4" s="8">
        <v>2000</v>
      </c>
      <c r="S4" s="17">
        <v>15.3</v>
      </c>
      <c r="T4" s="17">
        <v>10.199999999999999</v>
      </c>
      <c r="U4" s="17">
        <v>3.4</v>
      </c>
      <c r="V4" s="20"/>
    </row>
    <row r="5" spans="1:22" x14ac:dyDescent="0.25">
      <c r="H5" s="20"/>
      <c r="I5" s="20"/>
      <c r="J5" s="20"/>
      <c r="K5" s="20"/>
      <c r="L5" s="20"/>
      <c r="R5" s="8">
        <v>2012</v>
      </c>
      <c r="S5" s="17">
        <v>33.9</v>
      </c>
      <c r="T5" s="17">
        <v>27.1</v>
      </c>
      <c r="U5" s="17">
        <v>8.5</v>
      </c>
      <c r="V5" s="20"/>
    </row>
    <row r="6" spans="1:22" x14ac:dyDescent="0.25">
      <c r="R6" s="8" t="s">
        <v>94</v>
      </c>
      <c r="S6" s="17">
        <v>59.3</v>
      </c>
      <c r="T6" s="17">
        <v>50.8</v>
      </c>
      <c r="U6" s="17">
        <v>15.3</v>
      </c>
      <c r="V6" s="20"/>
    </row>
    <row r="33" spans="1:15" x14ac:dyDescent="0.25">
      <c r="A33" s="2" t="s">
        <v>130</v>
      </c>
      <c r="B33" s="2"/>
      <c r="C33" s="2"/>
      <c r="D33" s="2"/>
      <c r="E33" s="2"/>
      <c r="F33" s="2"/>
      <c r="G33" s="2"/>
      <c r="H33" s="2"/>
      <c r="I33" s="2"/>
      <c r="J33" s="2"/>
      <c r="K33" s="2"/>
      <c r="L33" s="2"/>
      <c r="M33" s="2"/>
      <c r="N33" s="2"/>
      <c r="O33" s="2"/>
    </row>
    <row r="34" spans="1:15" x14ac:dyDescent="0.25">
      <c r="A34" s="26" t="s">
        <v>100</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1" t="s">
        <v>106</v>
      </c>
    </row>
  </sheetData>
  <mergeCells count="1">
    <mergeCell ref="A34:O36"/>
  </mergeCells>
  <hyperlinks>
    <hyperlink ref="A37" location="'Read Me'!A1" display="Return to Read Me" xr:uid="{8F7A3216-08C4-442F-83F4-B98F877EE111}"/>
  </hyperlinks>
  <pageMargins left="0.7" right="0.7" top="0.75" bottom="0.75" header="0.3" footer="0.3"/>
  <headerFooter>
    <oddFooter>&amp;R_x000D_&amp;1#&amp;"Aptos"&amp;10&amp;K000000 Official Use Only</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7584F-D3CC-4DFC-A36B-7232FDCEC4E4}">
  <dimension ref="A1:X42"/>
  <sheetViews>
    <sheetView topLeftCell="A12" zoomScale="70" zoomScaleNormal="70" workbookViewId="0">
      <selection activeCell="AB35" sqref="AB35"/>
    </sheetView>
  </sheetViews>
  <sheetFormatPr defaultColWidth="8.7109375" defaultRowHeight="18" x14ac:dyDescent="0.25"/>
  <cols>
    <col min="1" max="17" width="8.7109375" style="2"/>
    <col min="18" max="18" width="24.28515625" style="2" customWidth="1"/>
    <col min="19" max="16384" width="8.7109375" style="2"/>
  </cols>
  <sheetData>
    <row r="1" spans="1:24" s="1" customFormat="1" ht="26.25" x14ac:dyDescent="0.4">
      <c r="A1" s="1" t="s">
        <v>84</v>
      </c>
    </row>
    <row r="3" spans="1:24" x14ac:dyDescent="0.25">
      <c r="S3" s="22" t="s">
        <v>0</v>
      </c>
      <c r="U3" s="2" t="s">
        <v>1</v>
      </c>
      <c r="W3" s="2" t="s">
        <v>109</v>
      </c>
    </row>
    <row r="4" spans="1:24" x14ac:dyDescent="0.25">
      <c r="S4" s="3" t="s">
        <v>2</v>
      </c>
      <c r="T4" s="2" t="s">
        <v>3</v>
      </c>
      <c r="U4" s="3" t="s">
        <v>2</v>
      </c>
      <c r="V4" s="3" t="s">
        <v>3</v>
      </c>
      <c r="W4" s="3" t="s">
        <v>2</v>
      </c>
      <c r="X4" s="3" t="s">
        <v>3</v>
      </c>
    </row>
    <row r="5" spans="1:24" x14ac:dyDescent="0.25">
      <c r="R5" s="2" t="s">
        <v>4</v>
      </c>
      <c r="S5" s="19">
        <v>-0.08</v>
      </c>
      <c r="T5" s="19">
        <v>0.53</v>
      </c>
      <c r="U5" s="19">
        <v>-0.09</v>
      </c>
      <c r="V5" s="19">
        <v>0.43</v>
      </c>
      <c r="W5" s="19">
        <v>-0.09</v>
      </c>
      <c r="X5" s="19">
        <v>0.2</v>
      </c>
    </row>
    <row r="6" spans="1:24" x14ac:dyDescent="0.25">
      <c r="R6" s="2" t="s">
        <v>5</v>
      </c>
      <c r="S6" s="19">
        <v>0.1</v>
      </c>
      <c r="T6" s="19">
        <v>0.51</v>
      </c>
      <c r="U6" s="19">
        <v>-0.03</v>
      </c>
      <c r="V6" s="19">
        <v>0.34</v>
      </c>
      <c r="W6" s="19">
        <v>0.06</v>
      </c>
      <c r="X6" s="19">
        <v>0.51</v>
      </c>
    </row>
    <row r="7" spans="1:24" x14ac:dyDescent="0.25">
      <c r="R7" s="2" t="s">
        <v>6</v>
      </c>
      <c r="S7" s="3" t="s">
        <v>7</v>
      </c>
      <c r="T7" s="3"/>
      <c r="U7" s="3"/>
      <c r="V7" s="3"/>
      <c r="W7" s="3"/>
      <c r="X7" s="3"/>
    </row>
    <row r="8" spans="1:24" x14ac:dyDescent="0.25">
      <c r="B8" s="3"/>
      <c r="C8" s="3"/>
      <c r="D8" s="3"/>
      <c r="E8" s="3"/>
      <c r="F8" s="3"/>
      <c r="G8" s="3"/>
    </row>
    <row r="9" spans="1:24" x14ac:dyDescent="0.25">
      <c r="B9" s="3"/>
      <c r="C9" s="3"/>
      <c r="D9" s="3"/>
      <c r="E9" s="3"/>
      <c r="F9" s="3"/>
      <c r="G9" s="3"/>
    </row>
    <row r="10" spans="1:24" x14ac:dyDescent="0.25">
      <c r="B10" s="3"/>
      <c r="C10" s="3"/>
      <c r="D10" s="3"/>
      <c r="E10" s="3"/>
      <c r="F10" s="3"/>
      <c r="G10" s="3"/>
    </row>
    <row r="33" spans="1:15" x14ac:dyDescent="0.25">
      <c r="A33" s="2" t="s">
        <v>88</v>
      </c>
    </row>
    <row r="34" spans="1:15" ht="17.45" customHeight="1" x14ac:dyDescent="0.25">
      <c r="A34" s="26" t="s">
        <v>132</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6"/>
      <c r="B39" s="26"/>
      <c r="C39" s="26"/>
      <c r="D39" s="26"/>
      <c r="E39" s="26"/>
      <c r="F39" s="26"/>
      <c r="G39" s="26"/>
      <c r="H39" s="26"/>
      <c r="I39" s="26"/>
      <c r="J39" s="26"/>
      <c r="K39" s="26"/>
      <c r="L39" s="26"/>
      <c r="M39" s="26"/>
      <c r="N39" s="26"/>
      <c r="O39" s="26"/>
    </row>
    <row r="40" spans="1:15" x14ac:dyDescent="0.25">
      <c r="A40" s="26"/>
      <c r="B40" s="26"/>
      <c r="C40" s="26"/>
      <c r="D40" s="26"/>
      <c r="E40" s="26"/>
      <c r="F40" s="26"/>
      <c r="G40" s="26"/>
      <c r="H40" s="26"/>
      <c r="I40" s="26"/>
      <c r="J40" s="26"/>
      <c r="K40" s="26"/>
      <c r="L40" s="26"/>
      <c r="M40" s="26"/>
      <c r="N40" s="26"/>
      <c r="O40" s="26"/>
    </row>
    <row r="41" spans="1:15" x14ac:dyDescent="0.25">
      <c r="A41" s="26"/>
      <c r="B41" s="26"/>
      <c r="C41" s="26"/>
      <c r="D41" s="26"/>
      <c r="E41" s="26"/>
      <c r="F41" s="26"/>
      <c r="G41" s="26"/>
      <c r="H41" s="26"/>
      <c r="I41" s="26"/>
      <c r="J41" s="26"/>
      <c r="K41" s="26"/>
      <c r="L41" s="26"/>
      <c r="M41" s="26"/>
      <c r="N41" s="26"/>
      <c r="O41" s="26"/>
    </row>
    <row r="42" spans="1:15" x14ac:dyDescent="0.25">
      <c r="A42" s="21" t="s">
        <v>106</v>
      </c>
    </row>
  </sheetData>
  <mergeCells count="1">
    <mergeCell ref="A34:O41"/>
  </mergeCells>
  <hyperlinks>
    <hyperlink ref="A42" location="'Read Me'!A1" display="Return to Read Me" xr:uid="{F03B3012-3756-48C0-8EE5-0569D384779C}"/>
  </hyperlinks>
  <pageMargins left="0.7" right="0.7" top="0.75" bottom="0.75" header="0.3" footer="0.3"/>
  <headerFooter>
    <oddFooter>&amp;R_x000D_&amp;1#&amp;"Aptos"&amp;10&amp;K000000 Official Use Only</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EFA2B-9CB8-4374-A58B-778F539EE604}">
  <dimension ref="A1:X42"/>
  <sheetViews>
    <sheetView topLeftCell="A6" zoomScale="70" zoomScaleNormal="70" zoomScaleSheetLayoutView="70" workbookViewId="0">
      <selection activeCell="A34" sqref="A34:O41"/>
    </sheetView>
  </sheetViews>
  <sheetFormatPr defaultColWidth="8.7109375" defaultRowHeight="18" x14ac:dyDescent="0.25"/>
  <cols>
    <col min="1" max="17" width="8.7109375" style="2"/>
    <col min="18" max="18" width="24.85546875" style="2" customWidth="1"/>
    <col min="19" max="16384" width="8.7109375" style="2"/>
  </cols>
  <sheetData>
    <row r="1" spans="1:24" s="1" customFormat="1" ht="26.25" x14ac:dyDescent="0.4">
      <c r="A1" s="1" t="s">
        <v>85</v>
      </c>
    </row>
    <row r="3" spans="1:24" x14ac:dyDescent="0.25">
      <c r="S3" s="22" t="s">
        <v>8</v>
      </c>
      <c r="U3" s="2" t="s">
        <v>9</v>
      </c>
      <c r="W3" s="2" t="s">
        <v>110</v>
      </c>
    </row>
    <row r="4" spans="1:24" x14ac:dyDescent="0.25">
      <c r="S4" s="3" t="s">
        <v>2</v>
      </c>
      <c r="T4" s="2" t="s">
        <v>3</v>
      </c>
      <c r="U4" s="3" t="s">
        <v>2</v>
      </c>
      <c r="V4" s="3" t="s">
        <v>3</v>
      </c>
      <c r="W4" s="3" t="s">
        <v>2</v>
      </c>
      <c r="X4" s="3" t="s">
        <v>3</v>
      </c>
    </row>
    <row r="5" spans="1:24" x14ac:dyDescent="0.25">
      <c r="R5" s="2" t="s">
        <v>10</v>
      </c>
      <c r="S5" s="19">
        <v>0.04</v>
      </c>
      <c r="T5" s="19">
        <v>0.6</v>
      </c>
      <c r="U5" s="19">
        <v>-0.06</v>
      </c>
      <c r="V5" s="19">
        <v>0.24</v>
      </c>
      <c r="W5" s="19">
        <v>-0.02</v>
      </c>
      <c r="X5" s="19">
        <v>0.2</v>
      </c>
    </row>
    <row r="6" spans="1:24" x14ac:dyDescent="0.25">
      <c r="R6" s="2" t="s">
        <v>11</v>
      </c>
      <c r="S6" s="19">
        <v>3.3561587770236656E-5</v>
      </c>
      <c r="T6" s="19">
        <v>0.4</v>
      </c>
      <c r="U6" s="19">
        <v>0.01</v>
      </c>
      <c r="V6" s="19">
        <v>0.32</v>
      </c>
      <c r="W6" s="19">
        <v>0.09</v>
      </c>
      <c r="X6" s="19">
        <v>0.61</v>
      </c>
    </row>
    <row r="8" spans="1:24" x14ac:dyDescent="0.25">
      <c r="B8" s="3"/>
      <c r="C8" s="3"/>
      <c r="D8" s="3"/>
      <c r="E8" s="3"/>
      <c r="F8" s="3"/>
      <c r="G8" s="3"/>
      <c r="S8" s="3"/>
      <c r="T8" s="3"/>
      <c r="U8" s="3"/>
      <c r="V8" s="3"/>
      <c r="W8" s="3"/>
      <c r="X8" s="3"/>
    </row>
    <row r="9" spans="1:24" x14ac:dyDescent="0.25">
      <c r="B9" s="3"/>
      <c r="C9" s="3"/>
      <c r="D9" s="3"/>
      <c r="E9" s="3"/>
      <c r="F9" s="3"/>
      <c r="G9" s="3"/>
      <c r="S9" s="3"/>
      <c r="T9" s="3"/>
      <c r="U9" s="3"/>
      <c r="V9" s="3"/>
      <c r="W9" s="3"/>
      <c r="X9" s="3"/>
    </row>
    <row r="10" spans="1:24" x14ac:dyDescent="0.25">
      <c r="B10" s="3"/>
      <c r="C10" s="3"/>
      <c r="D10" s="3"/>
      <c r="E10" s="3"/>
      <c r="F10" s="3"/>
      <c r="G10" s="3"/>
    </row>
    <row r="33" spans="1:15" x14ac:dyDescent="0.25">
      <c r="A33" s="2" t="s">
        <v>35</v>
      </c>
    </row>
    <row r="34" spans="1:15" ht="17.45" customHeight="1" x14ac:dyDescent="0.25">
      <c r="A34" s="26" t="s">
        <v>131</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6"/>
      <c r="B39" s="26"/>
      <c r="C39" s="26"/>
      <c r="D39" s="26"/>
      <c r="E39" s="26"/>
      <c r="F39" s="26"/>
      <c r="G39" s="26"/>
      <c r="H39" s="26"/>
      <c r="I39" s="26"/>
      <c r="J39" s="26"/>
      <c r="K39" s="26"/>
      <c r="L39" s="26"/>
      <c r="M39" s="26"/>
      <c r="N39" s="26"/>
      <c r="O39" s="26"/>
    </row>
    <row r="40" spans="1:15" x14ac:dyDescent="0.25">
      <c r="A40" s="26"/>
      <c r="B40" s="26"/>
      <c r="C40" s="26"/>
      <c r="D40" s="26"/>
      <c r="E40" s="26"/>
      <c r="F40" s="26"/>
      <c r="G40" s="26"/>
      <c r="H40" s="26"/>
      <c r="I40" s="26"/>
      <c r="J40" s="26"/>
      <c r="K40" s="26"/>
      <c r="L40" s="26"/>
      <c r="M40" s="26"/>
      <c r="N40" s="26"/>
      <c r="O40" s="26"/>
    </row>
    <row r="41" spans="1:15" x14ac:dyDescent="0.25">
      <c r="A41" s="26"/>
      <c r="B41" s="26"/>
      <c r="C41" s="26"/>
      <c r="D41" s="26"/>
      <c r="E41" s="26"/>
      <c r="F41" s="26"/>
      <c r="G41" s="26"/>
      <c r="H41" s="26"/>
      <c r="I41" s="26"/>
      <c r="J41" s="26"/>
      <c r="K41" s="26"/>
      <c r="L41" s="26"/>
      <c r="M41" s="26"/>
      <c r="N41" s="26"/>
      <c r="O41" s="26"/>
    </row>
    <row r="42" spans="1:15" x14ac:dyDescent="0.25">
      <c r="A42" s="21" t="s">
        <v>106</v>
      </c>
    </row>
  </sheetData>
  <mergeCells count="1">
    <mergeCell ref="A34:O41"/>
  </mergeCells>
  <hyperlinks>
    <hyperlink ref="A42" location="'Read Me'!A1" display="Return to Read Me" xr:uid="{64D75938-7655-4A0C-B4DD-64FD276B5872}"/>
  </hyperlinks>
  <pageMargins left="0.7" right="0.7" top="0.75" bottom="0.75" header="0.3" footer="0.3"/>
  <pageSetup orientation="portrait" r:id="rId1"/>
  <headerFooter>
    <oddFooter>&amp;R_x000D_&amp;1#&amp;"Aptos"&amp;10&amp;K000000 Official Use Only</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602D2-6A2D-4D55-A299-A86F7DBE6D68}">
  <dimension ref="A1:X44"/>
  <sheetViews>
    <sheetView tabSelected="1" topLeftCell="A12" zoomScale="70" zoomScaleNormal="70" workbookViewId="0">
      <selection activeCell="AE22" sqref="AE22"/>
    </sheetView>
  </sheetViews>
  <sheetFormatPr defaultColWidth="8.7109375" defaultRowHeight="18" x14ac:dyDescent="0.25"/>
  <cols>
    <col min="1" max="16384" width="8.7109375" style="2"/>
  </cols>
  <sheetData>
    <row r="1" spans="1:24" ht="26.25" x14ac:dyDescent="0.4">
      <c r="A1" s="1" t="s">
        <v>86</v>
      </c>
    </row>
    <row r="3" spans="1:24" x14ac:dyDescent="0.25">
      <c r="S3" s="22" t="s">
        <v>8</v>
      </c>
      <c r="U3" s="2" t="s">
        <v>9</v>
      </c>
      <c r="W3" s="2" t="s">
        <v>110</v>
      </c>
    </row>
    <row r="4" spans="1:24" x14ac:dyDescent="0.25">
      <c r="S4" s="3" t="s">
        <v>2</v>
      </c>
      <c r="T4" s="2" t="s">
        <v>3</v>
      </c>
      <c r="U4" s="3" t="s">
        <v>2</v>
      </c>
      <c r="V4" s="3" t="s">
        <v>3</v>
      </c>
      <c r="W4" s="3" t="s">
        <v>2</v>
      </c>
      <c r="X4" s="3" t="s">
        <v>3</v>
      </c>
    </row>
    <row r="5" spans="1:24" x14ac:dyDescent="0.25">
      <c r="R5" s="2" t="s">
        <v>12</v>
      </c>
      <c r="S5" s="19">
        <v>-0.11</v>
      </c>
      <c r="T5" s="19">
        <v>0.32</v>
      </c>
      <c r="U5" s="19">
        <v>-0.03</v>
      </c>
      <c r="V5" s="19">
        <v>0.27</v>
      </c>
      <c r="W5" s="19">
        <v>-0.01</v>
      </c>
      <c r="X5" s="19">
        <v>0.44</v>
      </c>
    </row>
    <row r="6" spans="1:24" x14ac:dyDescent="0.25">
      <c r="R6" s="2" t="s">
        <v>13</v>
      </c>
      <c r="S6" s="19">
        <v>7.0000000000000007E-2</v>
      </c>
      <c r="T6" s="19">
        <v>0.69</v>
      </c>
      <c r="U6" s="19">
        <v>-0.01</v>
      </c>
      <c r="V6" s="19">
        <v>0.42</v>
      </c>
      <c r="W6" s="19">
        <v>7.0000000000000007E-2</v>
      </c>
      <c r="X6" s="19">
        <v>0.53</v>
      </c>
    </row>
    <row r="7" spans="1:24" x14ac:dyDescent="0.25">
      <c r="R7" s="2" t="s">
        <v>6</v>
      </c>
      <c r="S7" s="3" t="s">
        <v>7</v>
      </c>
      <c r="T7" s="3" t="s">
        <v>14</v>
      </c>
      <c r="U7" s="3"/>
      <c r="V7" s="3"/>
      <c r="W7" s="3"/>
      <c r="X7" s="3"/>
    </row>
    <row r="8" spans="1:24" x14ac:dyDescent="0.25">
      <c r="B8" s="3"/>
      <c r="C8" s="3"/>
      <c r="D8" s="3"/>
      <c r="E8" s="3"/>
      <c r="F8" s="3"/>
      <c r="G8" s="3"/>
    </row>
    <row r="9" spans="1:24" x14ac:dyDescent="0.25">
      <c r="B9" s="3"/>
      <c r="C9" s="3"/>
      <c r="D9" s="3"/>
      <c r="E9" s="3"/>
      <c r="F9" s="3"/>
      <c r="G9" s="3"/>
    </row>
    <row r="10" spans="1:24" x14ac:dyDescent="0.25">
      <c r="B10" s="3"/>
      <c r="C10" s="3"/>
      <c r="D10" s="3"/>
      <c r="E10" s="3"/>
      <c r="F10" s="3"/>
      <c r="G10" s="3"/>
    </row>
    <row r="33" spans="1:15" x14ac:dyDescent="0.25">
      <c r="A33" s="2" t="s">
        <v>23</v>
      </c>
    </row>
    <row r="34" spans="1:15" ht="17.45" customHeight="1" x14ac:dyDescent="0.25">
      <c r="A34" s="26" t="s">
        <v>144</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6"/>
      <c r="B39" s="26"/>
      <c r="C39" s="26"/>
      <c r="D39" s="26"/>
      <c r="E39" s="26"/>
      <c r="F39" s="26"/>
      <c r="G39" s="26"/>
      <c r="H39" s="26"/>
      <c r="I39" s="26"/>
      <c r="J39" s="26"/>
      <c r="K39" s="26"/>
      <c r="L39" s="26"/>
      <c r="M39" s="26"/>
      <c r="N39" s="26"/>
      <c r="O39" s="26"/>
    </row>
    <row r="40" spans="1:15" x14ac:dyDescent="0.25">
      <c r="A40" s="26"/>
      <c r="B40" s="26"/>
      <c r="C40" s="26"/>
      <c r="D40" s="26"/>
      <c r="E40" s="26"/>
      <c r="F40" s="26"/>
      <c r="G40" s="26"/>
      <c r="H40" s="26"/>
      <c r="I40" s="26"/>
      <c r="J40" s="26"/>
      <c r="K40" s="26"/>
      <c r="L40" s="26"/>
      <c r="M40" s="26"/>
      <c r="N40" s="26"/>
      <c r="O40" s="26"/>
    </row>
    <row r="41" spans="1:15" x14ac:dyDescent="0.25">
      <c r="A41" s="26"/>
      <c r="B41" s="26"/>
      <c r="C41" s="26"/>
      <c r="D41" s="26"/>
      <c r="E41" s="26"/>
      <c r="F41" s="26"/>
      <c r="G41" s="26"/>
      <c r="H41" s="26"/>
      <c r="I41" s="26"/>
      <c r="J41" s="26"/>
      <c r="K41" s="26"/>
      <c r="L41" s="26"/>
      <c r="M41" s="26"/>
      <c r="N41" s="26"/>
      <c r="O41" s="26"/>
    </row>
    <row r="42" spans="1:15" x14ac:dyDescent="0.25">
      <c r="A42" s="26"/>
      <c r="B42" s="26"/>
      <c r="C42" s="26"/>
      <c r="D42" s="26"/>
      <c r="E42" s="26"/>
      <c r="F42" s="26"/>
      <c r="G42" s="26"/>
      <c r="H42" s="26"/>
      <c r="I42" s="26"/>
      <c r="J42" s="26"/>
      <c r="K42" s="26"/>
      <c r="L42" s="26"/>
      <c r="M42" s="26"/>
      <c r="N42" s="26"/>
      <c r="O42" s="26"/>
    </row>
    <row r="43" spans="1:15" x14ac:dyDescent="0.25">
      <c r="A43" s="26"/>
      <c r="B43" s="26"/>
      <c r="C43" s="26"/>
      <c r="D43" s="26"/>
      <c r="E43" s="26"/>
      <c r="F43" s="26"/>
      <c r="G43" s="26"/>
      <c r="H43" s="26"/>
      <c r="I43" s="26"/>
      <c r="J43" s="26"/>
      <c r="K43" s="26"/>
      <c r="L43" s="26"/>
      <c r="M43" s="26"/>
      <c r="N43" s="26"/>
      <c r="O43" s="26"/>
    </row>
    <row r="44" spans="1:15" x14ac:dyDescent="0.25">
      <c r="A44" s="21" t="s">
        <v>106</v>
      </c>
    </row>
  </sheetData>
  <mergeCells count="1">
    <mergeCell ref="A34:O43"/>
  </mergeCells>
  <hyperlinks>
    <hyperlink ref="A44" location="'Read Me'!A1" display="Return to Read Me" xr:uid="{ADCDCF96-5733-4F8E-9FB1-ABF5A39DD8F9}"/>
  </hyperlinks>
  <pageMargins left="0.7" right="0.7" top="0.75" bottom="0.75" header="0.3" footer="0.3"/>
  <headerFooter>
    <oddFooter>&amp;R_x000D_&amp;1#&amp;"Aptos"&amp;10&amp;K000000 Official Use Only</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0A432-46E6-43E8-914A-E927437CDC3E}">
  <dimension ref="A1:X44"/>
  <sheetViews>
    <sheetView topLeftCell="A15" zoomScale="70" zoomScaleNormal="70" workbookViewId="0">
      <selection activeCell="AA17" sqref="AA17"/>
    </sheetView>
  </sheetViews>
  <sheetFormatPr defaultColWidth="8.7109375" defaultRowHeight="18" x14ac:dyDescent="0.25"/>
  <cols>
    <col min="1" max="16384" width="8.7109375" style="2"/>
  </cols>
  <sheetData>
    <row r="1" spans="1:24" s="1" customFormat="1" ht="26.25" x14ac:dyDescent="0.4">
      <c r="A1" s="1" t="s">
        <v>87</v>
      </c>
    </row>
    <row r="3" spans="1:24" x14ac:dyDescent="0.25">
      <c r="S3" s="22" t="s">
        <v>8</v>
      </c>
      <c r="U3" s="2" t="s">
        <v>9</v>
      </c>
      <c r="W3" s="2" t="s">
        <v>110</v>
      </c>
    </row>
    <row r="4" spans="1:24" x14ac:dyDescent="0.25">
      <c r="S4" s="3" t="s">
        <v>2</v>
      </c>
      <c r="T4" s="2" t="s">
        <v>3</v>
      </c>
      <c r="U4" s="3" t="s">
        <v>2</v>
      </c>
      <c r="V4" s="3" t="s">
        <v>3</v>
      </c>
      <c r="W4" s="3" t="s">
        <v>2</v>
      </c>
      <c r="X4" s="3" t="s">
        <v>3</v>
      </c>
    </row>
    <row r="5" spans="1:24" x14ac:dyDescent="0.25">
      <c r="R5" s="2" t="s">
        <v>15</v>
      </c>
      <c r="S5" s="19">
        <v>0.02</v>
      </c>
      <c r="T5" s="19">
        <v>0.33</v>
      </c>
      <c r="U5" s="19">
        <v>-0.02</v>
      </c>
      <c r="V5" s="19">
        <v>0.35</v>
      </c>
      <c r="W5" s="19">
        <v>-4.9434443935751915E-3</v>
      </c>
      <c r="X5" s="19">
        <v>0.55000000000000004</v>
      </c>
    </row>
    <row r="6" spans="1:24" x14ac:dyDescent="0.25">
      <c r="R6" s="2" t="s">
        <v>16</v>
      </c>
      <c r="S6" s="19">
        <v>-0.06</v>
      </c>
      <c r="T6" s="19">
        <v>0.65</v>
      </c>
      <c r="U6" s="19">
        <v>-0.02</v>
      </c>
      <c r="V6" s="19">
        <v>0.3</v>
      </c>
      <c r="W6" s="19">
        <v>0.09</v>
      </c>
      <c r="X6" s="19">
        <v>0.27</v>
      </c>
    </row>
    <row r="7" spans="1:24" x14ac:dyDescent="0.25">
      <c r="R7" s="2" t="s">
        <v>6</v>
      </c>
      <c r="S7" s="3" t="s">
        <v>17</v>
      </c>
      <c r="T7" s="3" t="s">
        <v>14</v>
      </c>
      <c r="U7" s="3"/>
      <c r="V7" s="3"/>
      <c r="W7" s="3"/>
      <c r="X7" s="3"/>
    </row>
    <row r="9" spans="1:24" x14ac:dyDescent="0.25">
      <c r="B9" s="3"/>
      <c r="C9" s="3"/>
      <c r="D9" s="3"/>
      <c r="E9" s="3"/>
      <c r="F9" s="3"/>
      <c r="G9" s="3"/>
    </row>
    <row r="10" spans="1:24" x14ac:dyDescent="0.25">
      <c r="B10" s="3"/>
      <c r="C10" s="3"/>
      <c r="D10" s="3"/>
      <c r="E10" s="3"/>
      <c r="F10" s="3"/>
      <c r="G10" s="3"/>
    </row>
    <row r="11" spans="1:24" x14ac:dyDescent="0.25">
      <c r="B11" s="3"/>
      <c r="C11" s="3"/>
      <c r="D11" s="3"/>
      <c r="E11" s="3"/>
      <c r="F11" s="3"/>
      <c r="G11" s="3"/>
    </row>
    <row r="33" spans="1:15" x14ac:dyDescent="0.25">
      <c r="A33" s="2" t="s">
        <v>117</v>
      </c>
    </row>
    <row r="34" spans="1:15" ht="17.45" customHeight="1" x14ac:dyDescent="0.25">
      <c r="A34" s="26" t="s">
        <v>133</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6"/>
      <c r="B39" s="26"/>
      <c r="C39" s="26"/>
      <c r="D39" s="26"/>
      <c r="E39" s="26"/>
      <c r="F39" s="26"/>
      <c r="G39" s="26"/>
      <c r="H39" s="26"/>
      <c r="I39" s="26"/>
      <c r="J39" s="26"/>
      <c r="K39" s="26"/>
      <c r="L39" s="26"/>
      <c r="M39" s="26"/>
      <c r="N39" s="26"/>
      <c r="O39" s="26"/>
    </row>
    <row r="40" spans="1:15" x14ac:dyDescent="0.25">
      <c r="A40" s="26"/>
      <c r="B40" s="26"/>
      <c r="C40" s="26"/>
      <c r="D40" s="26"/>
      <c r="E40" s="26"/>
      <c r="F40" s="26"/>
      <c r="G40" s="26"/>
      <c r="H40" s="26"/>
      <c r="I40" s="26"/>
      <c r="J40" s="26"/>
      <c r="K40" s="26"/>
      <c r="L40" s="26"/>
      <c r="M40" s="26"/>
      <c r="N40" s="26"/>
      <c r="O40" s="26"/>
    </row>
    <row r="41" spans="1:15" x14ac:dyDescent="0.25">
      <c r="A41" s="26"/>
      <c r="B41" s="26"/>
      <c r="C41" s="26"/>
      <c r="D41" s="26"/>
      <c r="E41" s="26"/>
      <c r="F41" s="26"/>
      <c r="G41" s="26"/>
      <c r="H41" s="26"/>
      <c r="I41" s="26"/>
      <c r="J41" s="26"/>
      <c r="K41" s="26"/>
      <c r="L41" s="26"/>
      <c r="M41" s="26"/>
      <c r="N41" s="26"/>
      <c r="O41" s="26"/>
    </row>
    <row r="42" spans="1:15" x14ac:dyDescent="0.25">
      <c r="A42" s="26"/>
      <c r="B42" s="26"/>
      <c r="C42" s="26"/>
      <c r="D42" s="26"/>
      <c r="E42" s="26"/>
      <c r="F42" s="26"/>
      <c r="G42" s="26"/>
      <c r="H42" s="26"/>
      <c r="I42" s="26"/>
      <c r="J42" s="26"/>
      <c r="K42" s="26"/>
      <c r="L42" s="26"/>
      <c r="M42" s="26"/>
      <c r="N42" s="26"/>
      <c r="O42" s="26"/>
    </row>
    <row r="43" spans="1:15" x14ac:dyDescent="0.25">
      <c r="A43" s="26"/>
      <c r="B43" s="26"/>
      <c r="C43" s="26"/>
      <c r="D43" s="26"/>
      <c r="E43" s="26"/>
      <c r="F43" s="26"/>
      <c r="G43" s="26"/>
      <c r="H43" s="26"/>
      <c r="I43" s="26"/>
      <c r="J43" s="26"/>
      <c r="K43" s="26"/>
      <c r="L43" s="26"/>
      <c r="M43" s="26"/>
      <c r="N43" s="26"/>
      <c r="O43" s="26"/>
    </row>
    <row r="44" spans="1:15" x14ac:dyDescent="0.25">
      <c r="A44" s="21" t="s">
        <v>106</v>
      </c>
    </row>
  </sheetData>
  <mergeCells count="1">
    <mergeCell ref="A34:O43"/>
  </mergeCells>
  <hyperlinks>
    <hyperlink ref="A44" location="'Read Me'!A1" display="Return to Read Me" xr:uid="{506166DB-3F56-474C-B4D5-08DA46CB2678}"/>
  </hyperlinks>
  <pageMargins left="0.7" right="0.7" top="0.75" bottom="0.75" header="0.3" footer="0.3"/>
  <headerFooter>
    <oddFooter>&amp;R_x000D_&amp;1#&amp;"Aptos"&amp;10&amp;K000000 Official Use Only</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3459B-7C0D-44E2-ABFF-1BA1FA0AFE34}">
  <dimension ref="A1:BP39"/>
  <sheetViews>
    <sheetView topLeftCell="A9" zoomScale="70" zoomScaleNormal="70" workbookViewId="0">
      <selection activeCell="A39" sqref="A39"/>
    </sheetView>
  </sheetViews>
  <sheetFormatPr defaultColWidth="8.7109375" defaultRowHeight="18" x14ac:dyDescent="0.25"/>
  <cols>
    <col min="1" max="17" width="8.7109375" style="2"/>
    <col min="18" max="18" width="17.42578125" style="2" customWidth="1"/>
    <col min="19" max="19" width="10.140625" style="2" customWidth="1"/>
    <col min="20" max="20" width="9.42578125" style="2" customWidth="1"/>
    <col min="21" max="16384" width="8.7109375" style="2"/>
  </cols>
  <sheetData>
    <row r="1" spans="1:68" s="1" customFormat="1" ht="26.25" x14ac:dyDescent="0.4">
      <c r="A1" s="1" t="s">
        <v>18</v>
      </c>
    </row>
    <row r="3" spans="1:68" x14ac:dyDescent="0.25">
      <c r="A3" s="3"/>
      <c r="B3" s="3"/>
      <c r="C3" s="3"/>
      <c r="E3" s="3"/>
      <c r="F3" s="3"/>
      <c r="G3" s="3"/>
      <c r="S3" s="22"/>
    </row>
    <row r="4" spans="1:68" x14ac:dyDescent="0.25">
      <c r="B4" s="3"/>
      <c r="E4" s="3"/>
      <c r="F4" s="3"/>
      <c r="G4" s="3"/>
      <c r="S4" s="2" t="s">
        <v>20</v>
      </c>
      <c r="T4" s="2" t="s">
        <v>21</v>
      </c>
      <c r="U4" s="2" t="s">
        <v>6</v>
      </c>
    </row>
    <row r="5" spans="1:68" x14ac:dyDescent="0.25">
      <c r="R5" s="2" t="s">
        <v>4</v>
      </c>
      <c r="S5" s="19">
        <v>2.9</v>
      </c>
      <c r="T5" s="19">
        <v>4.7</v>
      </c>
      <c r="U5" s="2" t="s">
        <v>7</v>
      </c>
      <c r="Z5" s="4"/>
      <c r="AA5" s="3"/>
      <c r="AD5" s="4"/>
      <c r="AE5" s="3"/>
      <c r="AF5" s="4"/>
      <c r="AG5" s="3"/>
    </row>
    <row r="6" spans="1:68" x14ac:dyDescent="0.25">
      <c r="B6" s="5"/>
      <c r="R6" s="3" t="s">
        <v>5</v>
      </c>
      <c r="S6" s="19">
        <v>5.8</v>
      </c>
      <c r="T6" s="19">
        <v>3.1</v>
      </c>
      <c r="U6" s="2" t="s">
        <v>14</v>
      </c>
      <c r="Z6" s="4"/>
      <c r="AA6" s="3"/>
      <c r="AD6" s="4"/>
      <c r="AE6" s="3"/>
      <c r="AF6" s="4"/>
      <c r="AG6" s="3"/>
    </row>
    <row r="9" spans="1:68" x14ac:dyDescent="0.25">
      <c r="AH9" s="5"/>
      <c r="AY9" s="5"/>
      <c r="BP9" s="5"/>
    </row>
    <row r="10" spans="1:68" x14ac:dyDescent="0.25">
      <c r="S10" s="3"/>
      <c r="T10" s="3"/>
      <c r="U10" s="3"/>
    </row>
    <row r="11" spans="1:68" x14ac:dyDescent="0.25">
      <c r="S11" s="3"/>
      <c r="T11" s="3"/>
      <c r="U11" s="3"/>
    </row>
    <row r="12" spans="1:68" x14ac:dyDescent="0.25">
      <c r="S12" s="3"/>
      <c r="T12" s="3"/>
      <c r="U12" s="3"/>
    </row>
    <row r="13" spans="1:68" x14ac:dyDescent="0.25">
      <c r="S13" s="3"/>
      <c r="T13" s="3"/>
      <c r="U13" s="3"/>
    </row>
    <row r="33" spans="1:15" x14ac:dyDescent="0.25">
      <c r="A33" s="2" t="s">
        <v>88</v>
      </c>
    </row>
    <row r="34" spans="1:15" x14ac:dyDescent="0.25">
      <c r="A34" s="26" t="s">
        <v>134</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1" t="s">
        <v>106</v>
      </c>
    </row>
  </sheetData>
  <mergeCells count="1">
    <mergeCell ref="A34:O38"/>
  </mergeCells>
  <hyperlinks>
    <hyperlink ref="A39" location="'Read Me'!A1" display="Return to Read Me" xr:uid="{0B424E03-6928-4720-8A24-850AFBC8DBC3}"/>
  </hyperlinks>
  <pageMargins left="0.7" right="0.7" top="0.75" bottom="0.75" header="0.3" footer="0.3"/>
  <headerFooter>
    <oddFooter>&amp;R_x000D_&amp;1#&amp;"Aptos"&amp;10&amp;K000000 Official Use Only</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58554-719F-41CB-AEC5-A155EBAFC2E0}">
  <dimension ref="A1:BA39"/>
  <sheetViews>
    <sheetView topLeftCell="A12" zoomScale="70" zoomScaleNormal="70" workbookViewId="0">
      <selection activeCell="A39" sqref="A39"/>
    </sheetView>
  </sheetViews>
  <sheetFormatPr defaultColWidth="8.7109375" defaultRowHeight="18" x14ac:dyDescent="0.25"/>
  <cols>
    <col min="1" max="17" width="8.7109375" style="2"/>
    <col min="18" max="18" width="19.85546875" style="2" customWidth="1"/>
    <col min="19" max="16384" width="8.7109375" style="2"/>
  </cols>
  <sheetData>
    <row r="1" spans="1:33" s="6" customFormat="1" ht="26.25" x14ac:dyDescent="0.4">
      <c r="A1" s="1" t="s">
        <v>22</v>
      </c>
    </row>
    <row r="3" spans="1:33" x14ac:dyDescent="0.25">
      <c r="S3" s="22" t="s">
        <v>19</v>
      </c>
      <c r="T3" s="5"/>
      <c r="U3" s="5"/>
      <c r="V3" s="5"/>
      <c r="W3" s="5"/>
      <c r="X3" s="5"/>
    </row>
    <row r="4" spans="1:33" x14ac:dyDescent="0.25">
      <c r="S4" s="2" t="s">
        <v>20</v>
      </c>
      <c r="T4" s="2" t="s">
        <v>21</v>
      </c>
    </row>
    <row r="5" spans="1:33" x14ac:dyDescent="0.25">
      <c r="R5" s="2" t="s">
        <v>10</v>
      </c>
      <c r="S5" s="19">
        <v>2.9</v>
      </c>
      <c r="T5" s="19">
        <v>4</v>
      </c>
      <c r="U5" s="3"/>
      <c r="V5" s="3"/>
      <c r="W5" s="3"/>
      <c r="X5" s="3"/>
    </row>
    <row r="6" spans="1:33" x14ac:dyDescent="0.25">
      <c r="R6" s="3" t="s">
        <v>11</v>
      </c>
      <c r="S6" s="19">
        <v>3.7</v>
      </c>
      <c r="T6" s="19">
        <v>4.3</v>
      </c>
      <c r="U6" s="3"/>
      <c r="V6" s="3"/>
      <c r="W6" s="3"/>
      <c r="X6" s="3"/>
    </row>
    <row r="10" spans="1:33" x14ac:dyDescent="0.25">
      <c r="S10" s="3"/>
      <c r="T10" s="3"/>
      <c r="U10" s="3"/>
      <c r="V10" s="3"/>
      <c r="W10" s="3"/>
      <c r="X10" s="3"/>
    </row>
    <row r="11" spans="1:33" x14ac:dyDescent="0.25">
      <c r="S11" s="3"/>
      <c r="T11" s="3"/>
      <c r="U11" s="3"/>
      <c r="V11" s="3"/>
      <c r="W11" s="3"/>
      <c r="X11" s="3"/>
    </row>
    <row r="12" spans="1:33" x14ac:dyDescent="0.25">
      <c r="S12" s="3"/>
      <c r="T12" s="3"/>
      <c r="U12" s="3"/>
      <c r="V12" s="3"/>
      <c r="W12" s="3"/>
      <c r="X12" s="3"/>
      <c r="AG12" s="5"/>
    </row>
    <row r="13" spans="1:33" x14ac:dyDescent="0.25">
      <c r="S13" s="3"/>
      <c r="T13" s="3"/>
      <c r="U13" s="3"/>
      <c r="V13" s="3"/>
      <c r="W13" s="3"/>
      <c r="X13" s="3"/>
    </row>
    <row r="17" spans="35:53" x14ac:dyDescent="0.25">
      <c r="AI17" s="5"/>
      <c r="BA17" s="5"/>
    </row>
    <row r="33" spans="1:15" x14ac:dyDescent="0.25">
      <c r="A33" s="2" t="s">
        <v>89</v>
      </c>
    </row>
    <row r="34" spans="1:15" x14ac:dyDescent="0.25">
      <c r="A34" s="26" t="s">
        <v>135</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1" t="s">
        <v>106</v>
      </c>
    </row>
  </sheetData>
  <mergeCells count="1">
    <mergeCell ref="A34:O38"/>
  </mergeCells>
  <hyperlinks>
    <hyperlink ref="A39" location="'Read Me'!A1" display="Return to Read Me" xr:uid="{70340C7A-865D-491E-AE0D-56E01CF7A033}"/>
  </hyperlinks>
  <pageMargins left="0.7" right="0.7" top="0.75" bottom="0.75" header="0.3" footer="0.3"/>
  <pageSetup orientation="portrait" r:id="rId1"/>
  <headerFooter>
    <oddFooter>&amp;R_x000D_&amp;1#&amp;"Aptos"&amp;10&amp;K000000 Official Use Only</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55720-5A12-493A-A26B-004EEEB5D953}">
  <dimension ref="A1:BR39"/>
  <sheetViews>
    <sheetView topLeftCell="A12" zoomScale="70" zoomScaleNormal="70" workbookViewId="0">
      <selection activeCell="Y22" sqref="Y22"/>
    </sheetView>
  </sheetViews>
  <sheetFormatPr defaultColWidth="8.7109375" defaultRowHeight="18" x14ac:dyDescent="0.25"/>
  <cols>
    <col min="1" max="16384" width="8.7109375" style="2"/>
  </cols>
  <sheetData>
    <row r="1" spans="1:70" s="1" customFormat="1" ht="26.25" x14ac:dyDescent="0.4">
      <c r="A1" s="1" t="s">
        <v>24</v>
      </c>
    </row>
    <row r="3" spans="1:70" x14ac:dyDescent="0.25">
      <c r="A3" s="3"/>
      <c r="B3" s="3"/>
      <c r="C3" s="3"/>
      <c r="E3" s="3"/>
      <c r="F3" s="3"/>
      <c r="G3" s="3"/>
      <c r="S3" s="22" t="s">
        <v>25</v>
      </c>
    </row>
    <row r="4" spans="1:70" x14ac:dyDescent="0.25">
      <c r="B4" s="3"/>
      <c r="E4" s="3"/>
      <c r="F4" s="3"/>
      <c r="G4" s="3"/>
      <c r="S4" s="2" t="s">
        <v>20</v>
      </c>
      <c r="T4" s="2" t="s">
        <v>21</v>
      </c>
      <c r="U4" s="2" t="s">
        <v>26</v>
      </c>
    </row>
    <row r="5" spans="1:70" x14ac:dyDescent="0.25">
      <c r="R5" s="2" t="s">
        <v>4</v>
      </c>
      <c r="S5" s="18">
        <v>3.1</v>
      </c>
      <c r="T5" s="19">
        <v>3.5</v>
      </c>
      <c r="U5" s="3"/>
      <c r="V5" s="4"/>
      <c r="W5" s="3"/>
      <c r="X5" s="4"/>
      <c r="Y5" s="3"/>
      <c r="Z5" s="4"/>
      <c r="AA5" s="3"/>
    </row>
    <row r="6" spans="1:70" x14ac:dyDescent="0.25">
      <c r="B6" s="5"/>
      <c r="R6" s="3" t="s">
        <v>5</v>
      </c>
      <c r="S6" s="18">
        <v>4.3</v>
      </c>
      <c r="T6" s="19">
        <v>6.1</v>
      </c>
      <c r="U6" s="3" t="s">
        <v>17</v>
      </c>
      <c r="V6" s="4"/>
      <c r="W6" s="3"/>
      <c r="X6" s="4"/>
      <c r="Y6" s="3"/>
      <c r="Z6" s="4"/>
      <c r="AA6" s="3"/>
    </row>
    <row r="9" spans="1:70" x14ac:dyDescent="0.25">
      <c r="AJ9" s="5"/>
      <c r="BA9" s="5"/>
      <c r="BR9" s="5"/>
    </row>
    <row r="10" spans="1:70" x14ac:dyDescent="0.25">
      <c r="S10" s="3"/>
      <c r="T10" s="3"/>
      <c r="U10" s="3"/>
      <c r="V10" s="3"/>
      <c r="W10" s="3"/>
    </row>
    <row r="11" spans="1:70" x14ac:dyDescent="0.25">
      <c r="S11" s="3"/>
      <c r="T11" s="3"/>
      <c r="U11" s="3"/>
      <c r="V11" s="3"/>
      <c r="W11" s="3"/>
    </row>
    <row r="12" spans="1:70" x14ac:dyDescent="0.25">
      <c r="S12" s="3"/>
      <c r="T12" s="3"/>
      <c r="U12" s="3"/>
      <c r="V12" s="3"/>
      <c r="W12" s="3"/>
    </row>
    <row r="13" spans="1:70" x14ac:dyDescent="0.25">
      <c r="S13" s="3"/>
      <c r="T13" s="3"/>
      <c r="U13" s="3"/>
      <c r="V13" s="3"/>
      <c r="W13" s="3"/>
    </row>
    <row r="33" spans="1:15" x14ac:dyDescent="0.25">
      <c r="A33" s="2" t="s">
        <v>88</v>
      </c>
    </row>
    <row r="34" spans="1:15" x14ac:dyDescent="0.25">
      <c r="A34" s="26" t="s">
        <v>143</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1" t="s">
        <v>106</v>
      </c>
    </row>
  </sheetData>
  <mergeCells count="1">
    <mergeCell ref="A34:O38"/>
  </mergeCells>
  <hyperlinks>
    <hyperlink ref="A39" location="'Read Me'!A1" display="Return to Read Me" xr:uid="{BBDE1533-7CB6-4131-A720-C757EC8D1F17}"/>
  </hyperlinks>
  <pageMargins left="0.7" right="0.7" top="0.75" bottom="0.75" header="0.3" footer="0.3"/>
  <pageSetup paperSize="0" orientation="portrait" r:id="rId1"/>
  <headerFooter>
    <oddFooter>&amp;R_x000D_&amp;1#&amp;"Aptos"&amp;10&amp;K000000 Official Use Only</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C35C5-51E1-4A5D-A5BD-5C64EEC52CEA}">
  <dimension ref="A1:BB39"/>
  <sheetViews>
    <sheetView topLeftCell="A6" zoomScale="70" zoomScaleNormal="70" workbookViewId="0">
      <selection activeCell="A34" sqref="A34:O38"/>
    </sheetView>
  </sheetViews>
  <sheetFormatPr defaultColWidth="8.7109375" defaultRowHeight="18" x14ac:dyDescent="0.25"/>
  <cols>
    <col min="1" max="18" width="8.7109375" style="2"/>
    <col min="19" max="19" width="12.5703125" style="2" customWidth="1"/>
    <col min="20" max="16384" width="8.7109375" style="2"/>
  </cols>
  <sheetData>
    <row r="1" spans="1:34" s="6" customFormat="1" ht="26.25" x14ac:dyDescent="0.4">
      <c r="A1" s="1" t="s">
        <v>27</v>
      </c>
    </row>
    <row r="3" spans="1:34" x14ac:dyDescent="0.25">
      <c r="S3" s="2" t="s">
        <v>25</v>
      </c>
      <c r="T3" s="5"/>
      <c r="U3" s="5"/>
      <c r="V3" s="5"/>
      <c r="W3" s="5"/>
      <c r="X3" s="5"/>
      <c r="Y3" s="5"/>
      <c r="Z3" s="5"/>
    </row>
    <row r="4" spans="1:34" x14ac:dyDescent="0.25">
      <c r="S4" s="2" t="s">
        <v>20</v>
      </c>
      <c r="T4" s="2" t="s">
        <v>21</v>
      </c>
      <c r="U4" s="2" t="s">
        <v>26</v>
      </c>
    </row>
    <row r="5" spans="1:34" x14ac:dyDescent="0.25">
      <c r="R5" s="2" t="s">
        <v>10</v>
      </c>
      <c r="S5" s="18">
        <v>3.09</v>
      </c>
      <c r="T5" s="19">
        <v>5.8</v>
      </c>
      <c r="U5" s="3" t="s">
        <v>7</v>
      </c>
      <c r="V5" s="4"/>
      <c r="W5" s="3"/>
      <c r="X5" s="4"/>
      <c r="Y5" s="3"/>
      <c r="Z5" s="4"/>
      <c r="AA5" s="3"/>
    </row>
    <row r="6" spans="1:34" x14ac:dyDescent="0.25">
      <c r="R6" s="3" t="s">
        <v>11</v>
      </c>
      <c r="S6" s="18">
        <v>5.26</v>
      </c>
      <c r="T6" s="19">
        <v>5.2</v>
      </c>
      <c r="U6" s="3"/>
      <c r="V6" s="4"/>
      <c r="W6" s="3"/>
      <c r="X6" s="4"/>
      <c r="Y6" s="3"/>
      <c r="Z6" s="4"/>
      <c r="AA6" s="3"/>
    </row>
    <row r="10" spans="1:34" x14ac:dyDescent="0.25">
      <c r="S10" s="3"/>
      <c r="T10" s="3"/>
      <c r="U10" s="3"/>
      <c r="X10" s="3"/>
      <c r="Y10" s="3"/>
    </row>
    <row r="11" spans="1:34" x14ac:dyDescent="0.25">
      <c r="S11" s="3"/>
      <c r="T11" s="3"/>
      <c r="U11" s="3"/>
      <c r="X11" s="3"/>
      <c r="Y11" s="3"/>
    </row>
    <row r="12" spans="1:34" x14ac:dyDescent="0.25">
      <c r="S12" s="3"/>
      <c r="T12" s="3"/>
      <c r="U12" s="3"/>
      <c r="X12" s="3"/>
      <c r="Y12" s="3"/>
      <c r="AH12" s="5"/>
    </row>
    <row r="13" spans="1:34" x14ac:dyDescent="0.25">
      <c r="S13" s="3"/>
      <c r="T13" s="3"/>
      <c r="U13" s="3"/>
      <c r="X13" s="3"/>
      <c r="Y13" s="3"/>
    </row>
    <row r="17" spans="36:54" x14ac:dyDescent="0.25">
      <c r="AJ17" s="5"/>
      <c r="BB17" s="5"/>
    </row>
    <row r="33" spans="1:15" x14ac:dyDescent="0.25">
      <c r="A33" s="2" t="s">
        <v>35</v>
      </c>
    </row>
    <row r="34" spans="1:15" x14ac:dyDescent="0.25">
      <c r="A34" s="26" t="s">
        <v>142</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1" t="s">
        <v>106</v>
      </c>
    </row>
  </sheetData>
  <mergeCells count="1">
    <mergeCell ref="A34:O38"/>
  </mergeCells>
  <hyperlinks>
    <hyperlink ref="A39" location="'Read Me'!A1" display="Return to Read Me" xr:uid="{E7CAB43D-8D27-434F-BCD5-FED01508A6CB}"/>
  </hyperlinks>
  <pageMargins left="0.7" right="0.7" top="0.75" bottom="0.75" header="0.3" footer="0.3"/>
  <pageSetup orientation="portrait" r:id="rId1"/>
  <headerFooter>
    <oddFooter>&amp;R_x000D_&amp;1#&amp;"Aptos"&amp;10&amp;K000000 Official Use Only</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77787-28D2-4506-931A-1128F4C5B40A}">
  <dimension ref="A1:BP39"/>
  <sheetViews>
    <sheetView topLeftCell="A6" zoomScale="70" zoomScaleNormal="70" workbookViewId="0">
      <selection activeCell="A39" sqref="A39"/>
    </sheetView>
  </sheetViews>
  <sheetFormatPr defaultColWidth="8.7109375" defaultRowHeight="18" x14ac:dyDescent="0.25"/>
  <cols>
    <col min="1" max="16384" width="8.7109375" style="2"/>
  </cols>
  <sheetData>
    <row r="1" spans="1:68" s="1" customFormat="1" ht="26.25" x14ac:dyDescent="0.4">
      <c r="A1" s="1" t="s">
        <v>114</v>
      </c>
    </row>
    <row r="3" spans="1:68" x14ac:dyDescent="0.25">
      <c r="A3" s="3"/>
      <c r="B3" s="3"/>
      <c r="C3" s="3"/>
      <c r="E3" s="3"/>
      <c r="F3" s="3"/>
      <c r="G3" s="3"/>
      <c r="S3" s="22" t="s">
        <v>28</v>
      </c>
    </row>
    <row r="4" spans="1:68" x14ac:dyDescent="0.25">
      <c r="B4" s="3"/>
      <c r="E4" s="3"/>
      <c r="F4" s="3"/>
      <c r="G4" s="3"/>
      <c r="S4" s="2" t="s">
        <v>20</v>
      </c>
      <c r="T4" s="2" t="s">
        <v>21</v>
      </c>
      <c r="U4" s="2" t="s">
        <v>26</v>
      </c>
    </row>
    <row r="5" spans="1:68" x14ac:dyDescent="0.25">
      <c r="R5" s="2" t="s">
        <v>4</v>
      </c>
      <c r="S5" s="18">
        <v>6.2</v>
      </c>
      <c r="T5" s="19">
        <v>3.6</v>
      </c>
      <c r="U5" s="3"/>
      <c r="V5" s="4"/>
      <c r="W5" s="3"/>
      <c r="X5" s="4"/>
      <c r="Y5" s="3"/>
    </row>
    <row r="6" spans="1:68" x14ac:dyDescent="0.25">
      <c r="B6" s="5"/>
      <c r="R6" s="3" t="s">
        <v>5</v>
      </c>
      <c r="S6" s="18">
        <v>6</v>
      </c>
      <c r="T6" s="19">
        <v>4.3</v>
      </c>
      <c r="U6" s="3" t="s">
        <v>7</v>
      </c>
      <c r="V6" s="4"/>
      <c r="W6" s="3"/>
      <c r="X6" s="4"/>
      <c r="Y6" s="3"/>
    </row>
    <row r="9" spans="1:68" x14ac:dyDescent="0.25">
      <c r="AH9" s="5"/>
      <c r="AY9" s="5"/>
      <c r="BP9" s="5"/>
    </row>
    <row r="10" spans="1:68" x14ac:dyDescent="0.25">
      <c r="S10" s="3"/>
      <c r="T10" s="3"/>
      <c r="U10" s="3"/>
    </row>
    <row r="11" spans="1:68" x14ac:dyDescent="0.25">
      <c r="S11" s="3"/>
      <c r="T11" s="3"/>
      <c r="U11" s="3"/>
    </row>
    <row r="12" spans="1:68" x14ac:dyDescent="0.25">
      <c r="S12" s="3"/>
      <c r="T12" s="3"/>
      <c r="U12" s="3"/>
    </row>
    <row r="13" spans="1:68" x14ac:dyDescent="0.25">
      <c r="S13" s="3"/>
      <c r="T13" s="3"/>
      <c r="U13" s="3"/>
    </row>
    <row r="33" spans="1:15" x14ac:dyDescent="0.25">
      <c r="A33" s="2" t="s">
        <v>88</v>
      </c>
    </row>
    <row r="34" spans="1:15" x14ac:dyDescent="0.25">
      <c r="A34" s="26" t="s">
        <v>136</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1" t="s">
        <v>106</v>
      </c>
    </row>
  </sheetData>
  <mergeCells count="1">
    <mergeCell ref="A34:O38"/>
  </mergeCells>
  <hyperlinks>
    <hyperlink ref="A39" location="'Read Me'!A1" display="Return to Read Me" xr:uid="{7559708B-8441-46C3-B1F8-41D8835F5A0B}"/>
  </hyperlinks>
  <pageMargins left="0.7" right="0.7" top="0.75" bottom="0.75" header="0.3" footer="0.3"/>
  <headerFooter>
    <oddFooter>&amp;R_x000D_&amp;1#&amp;"Aptos"&amp;10&amp;K000000 Official Use Only</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A001D-D0EA-48A6-A5C0-918789530374}">
  <dimension ref="A1:BB39"/>
  <sheetViews>
    <sheetView topLeftCell="A15" zoomScale="70" zoomScaleNormal="70" workbookViewId="0">
      <selection activeCell="A39" sqref="A39"/>
    </sheetView>
  </sheetViews>
  <sheetFormatPr defaultColWidth="8.7109375" defaultRowHeight="18" x14ac:dyDescent="0.25"/>
  <cols>
    <col min="1" max="16384" width="8.7109375" style="2"/>
  </cols>
  <sheetData>
    <row r="1" spans="1:34" s="6" customFormat="1" ht="26.25" x14ac:dyDescent="0.4">
      <c r="A1" s="1" t="s">
        <v>115</v>
      </c>
    </row>
    <row r="3" spans="1:34" x14ac:dyDescent="0.25">
      <c r="S3" s="22" t="s">
        <v>28</v>
      </c>
    </row>
    <row r="4" spans="1:34" x14ac:dyDescent="0.25">
      <c r="S4" s="2" t="s">
        <v>20</v>
      </c>
      <c r="T4" s="2" t="s">
        <v>21</v>
      </c>
      <c r="U4" s="2" t="s">
        <v>26</v>
      </c>
    </row>
    <row r="5" spans="1:34" x14ac:dyDescent="0.25">
      <c r="R5" s="2" t="s">
        <v>10</v>
      </c>
      <c r="S5" s="18">
        <v>6.2</v>
      </c>
      <c r="T5" s="19">
        <v>3.9</v>
      </c>
      <c r="U5" s="3" t="s">
        <v>7</v>
      </c>
      <c r="V5" s="4"/>
      <c r="W5" s="3"/>
      <c r="X5" s="4"/>
      <c r="Y5" s="3"/>
    </row>
    <row r="6" spans="1:34" x14ac:dyDescent="0.25">
      <c r="R6" s="3" t="s">
        <v>11</v>
      </c>
      <c r="S6" s="18">
        <v>5.9</v>
      </c>
      <c r="T6" s="19">
        <v>4.7</v>
      </c>
      <c r="U6" s="3"/>
      <c r="V6" s="4"/>
      <c r="W6" s="3"/>
      <c r="X6" s="4"/>
      <c r="Y6" s="3"/>
    </row>
    <row r="10" spans="1:34" x14ac:dyDescent="0.25">
      <c r="S10" s="3"/>
      <c r="T10" s="3"/>
      <c r="U10" s="3"/>
      <c r="V10" s="3"/>
      <c r="W10" s="3"/>
    </row>
    <row r="11" spans="1:34" x14ac:dyDescent="0.25">
      <c r="S11" s="3"/>
      <c r="T11" s="3"/>
      <c r="U11" s="3"/>
      <c r="V11" s="3"/>
      <c r="W11" s="3"/>
    </row>
    <row r="12" spans="1:34" x14ac:dyDescent="0.25">
      <c r="S12" s="3"/>
      <c r="T12" s="3"/>
      <c r="U12" s="3"/>
      <c r="V12" s="3"/>
      <c r="W12" s="3"/>
      <c r="AH12" s="5"/>
    </row>
    <row r="13" spans="1:34" x14ac:dyDescent="0.25">
      <c r="S13" s="3"/>
      <c r="T13" s="3"/>
      <c r="U13" s="3"/>
      <c r="V13" s="3"/>
      <c r="W13" s="3"/>
    </row>
    <row r="17" spans="36:54" x14ac:dyDescent="0.25">
      <c r="AJ17" s="5"/>
      <c r="BB17" s="5"/>
    </row>
    <row r="33" spans="1:15" x14ac:dyDescent="0.25">
      <c r="A33" s="2" t="s">
        <v>35</v>
      </c>
    </row>
    <row r="34" spans="1:15" x14ac:dyDescent="0.25">
      <c r="A34" s="26" t="s">
        <v>137</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1" t="s">
        <v>106</v>
      </c>
    </row>
  </sheetData>
  <mergeCells count="1">
    <mergeCell ref="A34:O38"/>
  </mergeCells>
  <hyperlinks>
    <hyperlink ref="A39" location="'Read Me'!A1" display="Return to Read Me" xr:uid="{0B555FCD-9516-480E-B4E5-09EC3FD26D14}"/>
  </hyperlinks>
  <pageMargins left="0.7" right="0.7" top="0.75" bottom="0.75" header="0.3" footer="0.3"/>
  <pageSetup orientation="portrait" r:id="rId1"/>
  <headerFooter>
    <oddFooter>&amp;R_x000D_&amp;1#&amp;"Aptos"&amp;10&amp;K000000 Official Use Only</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BF073-3F0D-4221-9604-BF41DFAAAEFC}">
  <dimension ref="A1:W37"/>
  <sheetViews>
    <sheetView zoomScale="70" zoomScaleNormal="70" workbookViewId="0">
      <selection activeCell="A34" sqref="A34:O36"/>
    </sheetView>
  </sheetViews>
  <sheetFormatPr defaultColWidth="8.7109375" defaultRowHeight="18" x14ac:dyDescent="0.25"/>
  <cols>
    <col min="1" max="16384" width="8.7109375" style="8"/>
  </cols>
  <sheetData>
    <row r="1" spans="1:23" s="7" customFormat="1" ht="26.25" x14ac:dyDescent="0.4">
      <c r="A1" s="1" t="s">
        <v>123</v>
      </c>
    </row>
    <row r="2" spans="1:23" x14ac:dyDescent="0.25">
      <c r="B2" s="9"/>
      <c r="C2" s="9"/>
      <c r="D2" s="9"/>
      <c r="E2" s="9"/>
      <c r="F2" s="9"/>
      <c r="H2" s="9"/>
      <c r="J2" s="9"/>
    </row>
    <row r="3" spans="1:23" x14ac:dyDescent="0.25">
      <c r="B3" s="9"/>
      <c r="C3" s="9"/>
      <c r="D3" s="9"/>
      <c r="E3" s="9"/>
      <c r="F3" s="9"/>
      <c r="H3" s="9"/>
      <c r="J3" s="9"/>
      <c r="S3" s="24" t="s">
        <v>29</v>
      </c>
      <c r="T3" s="8" t="s">
        <v>30</v>
      </c>
      <c r="U3" s="9" t="s">
        <v>31</v>
      </c>
      <c r="V3" s="9" t="s">
        <v>32</v>
      </c>
      <c r="W3" s="9" t="s">
        <v>33</v>
      </c>
    </row>
    <row r="4" spans="1:23" x14ac:dyDescent="0.25">
      <c r="B4" s="9"/>
      <c r="C4" s="9"/>
      <c r="D4" s="9"/>
      <c r="E4" s="9"/>
      <c r="F4" s="9"/>
      <c r="H4" s="9"/>
      <c r="J4" s="9"/>
      <c r="S4" s="17">
        <v>23.2</v>
      </c>
      <c r="T4" s="17">
        <v>13.9</v>
      </c>
      <c r="U4" s="17"/>
      <c r="V4" s="17"/>
    </row>
    <row r="5" spans="1:23" x14ac:dyDescent="0.25">
      <c r="B5" s="9"/>
      <c r="C5" s="9"/>
      <c r="D5" s="9"/>
      <c r="E5" s="9"/>
      <c r="F5" s="9"/>
      <c r="H5" s="9"/>
      <c r="J5" s="9"/>
      <c r="S5" s="17"/>
      <c r="T5" s="17"/>
      <c r="U5" s="17">
        <v>40</v>
      </c>
      <c r="V5" s="17"/>
    </row>
    <row r="6" spans="1:23" x14ac:dyDescent="0.25">
      <c r="S6" s="17"/>
      <c r="T6" s="17"/>
      <c r="U6" s="17"/>
      <c r="V6" s="17">
        <v>11.4</v>
      </c>
    </row>
    <row r="7" spans="1:23" x14ac:dyDescent="0.25">
      <c r="R7" s="8" t="s">
        <v>8</v>
      </c>
      <c r="W7" s="17">
        <v>5.7</v>
      </c>
    </row>
    <row r="8" spans="1:23" x14ac:dyDescent="0.25">
      <c r="W8" s="17"/>
    </row>
    <row r="9" spans="1:23" x14ac:dyDescent="0.25">
      <c r="D9" s="9"/>
      <c r="E9" s="9"/>
      <c r="F9" s="9"/>
      <c r="S9" s="17">
        <v>33.299999999999997</v>
      </c>
      <c r="T9" s="17">
        <v>8.3000000000000007</v>
      </c>
      <c r="U9" s="17"/>
      <c r="V9" s="17"/>
      <c r="W9" s="17"/>
    </row>
    <row r="10" spans="1:23" x14ac:dyDescent="0.25">
      <c r="D10" s="9"/>
      <c r="E10" s="9"/>
      <c r="F10" s="9"/>
      <c r="S10" s="17"/>
      <c r="T10" s="17"/>
      <c r="U10" s="17">
        <v>62.5</v>
      </c>
      <c r="V10" s="17"/>
      <c r="W10" s="17"/>
    </row>
    <row r="11" spans="1:23" x14ac:dyDescent="0.25">
      <c r="D11" s="9"/>
      <c r="E11" s="9"/>
      <c r="F11" s="9"/>
      <c r="S11" s="17"/>
      <c r="T11" s="17"/>
      <c r="U11" s="17"/>
      <c r="V11" s="17">
        <v>20.8</v>
      </c>
      <c r="W11" s="17"/>
    </row>
    <row r="12" spans="1:23" x14ac:dyDescent="0.25">
      <c r="D12" s="9"/>
      <c r="E12" s="9"/>
      <c r="F12" s="9"/>
      <c r="R12" s="8" t="s">
        <v>9</v>
      </c>
      <c r="W12" s="17">
        <v>8.3000000000000007</v>
      </c>
    </row>
    <row r="13" spans="1:23" x14ac:dyDescent="0.25">
      <c r="W13" s="17"/>
    </row>
    <row r="14" spans="1:23" x14ac:dyDescent="0.25">
      <c r="S14" s="8">
        <v>48.7</v>
      </c>
      <c r="T14" s="8">
        <v>2.7</v>
      </c>
      <c r="W14" s="17"/>
    </row>
    <row r="15" spans="1:23" x14ac:dyDescent="0.25">
      <c r="U15" s="17">
        <v>37.1</v>
      </c>
      <c r="V15" s="17"/>
      <c r="W15" s="17"/>
    </row>
    <row r="16" spans="1:23" x14ac:dyDescent="0.25">
      <c r="U16" s="17"/>
      <c r="V16" s="17">
        <v>22.9</v>
      </c>
      <c r="W16" s="17"/>
    </row>
    <row r="17" spans="18:23" x14ac:dyDescent="0.25">
      <c r="R17" s="8" t="s">
        <v>110</v>
      </c>
      <c r="U17" s="17"/>
      <c r="V17" s="17"/>
      <c r="W17" s="17">
        <v>22.9</v>
      </c>
    </row>
    <row r="18" spans="18:23" x14ac:dyDescent="0.25">
      <c r="U18" s="17"/>
      <c r="V18" s="17"/>
      <c r="W18" s="17"/>
    </row>
    <row r="19" spans="18:23" x14ac:dyDescent="0.25">
      <c r="S19" s="8">
        <v>37.5</v>
      </c>
      <c r="T19" s="8">
        <v>4.8</v>
      </c>
      <c r="U19" s="17"/>
      <c r="V19" s="17"/>
      <c r="W19" s="17"/>
    </row>
    <row r="20" spans="18:23" x14ac:dyDescent="0.25">
      <c r="U20" s="17">
        <v>49.2</v>
      </c>
      <c r="V20" s="17"/>
      <c r="W20" s="17"/>
    </row>
    <row r="21" spans="18:23" x14ac:dyDescent="0.25">
      <c r="U21" s="17"/>
      <c r="V21" s="17">
        <v>25.4</v>
      </c>
      <c r="W21" s="17"/>
    </row>
    <row r="22" spans="18:23" x14ac:dyDescent="0.25">
      <c r="R22" s="8" t="s">
        <v>34</v>
      </c>
      <c r="U22" s="17"/>
      <c r="V22" s="17"/>
      <c r="W22" s="17">
        <v>8.5</v>
      </c>
    </row>
    <row r="33" spans="1:15" x14ac:dyDescent="0.25">
      <c r="A33" s="8" t="s">
        <v>35</v>
      </c>
    </row>
    <row r="34" spans="1:15" x14ac:dyDescent="0.25">
      <c r="A34" s="27" t="s">
        <v>125</v>
      </c>
      <c r="B34" s="27"/>
      <c r="C34" s="27"/>
      <c r="D34" s="27"/>
      <c r="E34" s="27"/>
      <c r="F34" s="27"/>
      <c r="G34" s="27"/>
      <c r="H34" s="27"/>
      <c r="I34" s="27"/>
      <c r="J34" s="27"/>
      <c r="K34" s="27"/>
      <c r="L34" s="27"/>
      <c r="M34" s="27"/>
      <c r="N34" s="27"/>
      <c r="O34" s="27"/>
    </row>
    <row r="35" spans="1:15" x14ac:dyDescent="0.25">
      <c r="A35" s="27"/>
      <c r="B35" s="27"/>
      <c r="C35" s="27"/>
      <c r="D35" s="27"/>
      <c r="E35" s="27"/>
      <c r="F35" s="27"/>
      <c r="G35" s="27"/>
      <c r="H35" s="27"/>
      <c r="I35" s="27"/>
      <c r="J35" s="27"/>
      <c r="K35" s="27"/>
      <c r="L35" s="27"/>
      <c r="M35" s="27"/>
      <c r="N35" s="27"/>
      <c r="O35" s="27"/>
    </row>
    <row r="36" spans="1:15" x14ac:dyDescent="0.25">
      <c r="A36" s="27"/>
      <c r="B36" s="27"/>
      <c r="C36" s="27"/>
      <c r="D36" s="27"/>
      <c r="E36" s="27"/>
      <c r="F36" s="27"/>
      <c r="G36" s="27"/>
      <c r="H36" s="27"/>
      <c r="I36" s="27"/>
      <c r="J36" s="27"/>
      <c r="K36" s="27"/>
      <c r="L36" s="27"/>
      <c r="M36" s="27"/>
      <c r="N36" s="27"/>
      <c r="O36" s="27"/>
    </row>
    <row r="37" spans="1:15" x14ac:dyDescent="0.25">
      <c r="A37" s="21" t="s">
        <v>106</v>
      </c>
    </row>
  </sheetData>
  <mergeCells count="1">
    <mergeCell ref="A34:O36"/>
  </mergeCells>
  <hyperlinks>
    <hyperlink ref="A37" location="'Read Me'!A1" display="Return to Read Me" xr:uid="{76CB73FB-EC62-4E5C-B77C-4A050C8DD9E7}"/>
  </hyperlinks>
  <pageMargins left="0.7" right="0.7" top="0.75" bottom="0.75" header="0.3" footer="0.3"/>
  <headerFooter>
    <oddFooter>&amp;R_x000D_&amp;1#&amp;"Aptos"&amp;10&amp;K000000 Official Use Only</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8C859-4A18-4D41-B446-7C6552CEE433}">
  <dimension ref="A1:T43"/>
  <sheetViews>
    <sheetView topLeftCell="A15" zoomScale="70" zoomScaleNormal="70" workbookViewId="0">
      <selection activeCell="A34" sqref="A34:O42"/>
    </sheetView>
  </sheetViews>
  <sheetFormatPr defaultColWidth="8.7109375" defaultRowHeight="18" x14ac:dyDescent="0.25"/>
  <cols>
    <col min="1" max="17" width="8.7109375" style="11"/>
    <col min="18" max="18" width="22.5703125" style="11" customWidth="1"/>
    <col min="19" max="19" width="29.7109375" style="11" customWidth="1"/>
    <col min="20" max="20" width="23.85546875" style="11" customWidth="1"/>
    <col min="21" max="16384" width="8.7109375" style="11"/>
  </cols>
  <sheetData>
    <row r="1" spans="1:20" s="10" customFormat="1" ht="26.25" x14ac:dyDescent="0.4">
      <c r="A1" s="1" t="s">
        <v>36</v>
      </c>
    </row>
    <row r="2" spans="1:20" x14ac:dyDescent="0.25">
      <c r="I2" s="12"/>
      <c r="J2" s="12"/>
      <c r="K2" s="12"/>
      <c r="L2" s="12"/>
      <c r="M2" s="12"/>
      <c r="N2" s="12"/>
    </row>
    <row r="3" spans="1:20" x14ac:dyDescent="0.25">
      <c r="I3" s="12"/>
      <c r="J3" s="12"/>
      <c r="K3" s="12"/>
      <c r="L3" s="12"/>
      <c r="M3" s="12"/>
      <c r="N3" s="12"/>
      <c r="S3" s="23" t="s">
        <v>37</v>
      </c>
      <c r="T3" s="11" t="s">
        <v>38</v>
      </c>
    </row>
    <row r="4" spans="1:20" x14ac:dyDescent="0.25">
      <c r="I4" s="12"/>
      <c r="J4" s="12"/>
      <c r="K4" s="12"/>
      <c r="L4" s="12"/>
      <c r="M4" s="12"/>
      <c r="N4" s="12"/>
      <c r="R4" s="11" t="s">
        <v>0</v>
      </c>
      <c r="S4" s="13">
        <v>69.3</v>
      </c>
      <c r="T4" s="13">
        <v>63.7</v>
      </c>
    </row>
    <row r="5" spans="1:20" x14ac:dyDescent="0.25">
      <c r="I5" s="12"/>
      <c r="J5" s="12"/>
      <c r="K5" s="12"/>
      <c r="L5" s="12"/>
      <c r="M5" s="12"/>
      <c r="N5" s="12"/>
      <c r="R5" s="11" t="s">
        <v>1</v>
      </c>
      <c r="S5" s="13">
        <v>64.400000000000006</v>
      </c>
      <c r="T5" s="13">
        <v>62.2</v>
      </c>
    </row>
    <row r="6" spans="1:20" x14ac:dyDescent="0.25">
      <c r="R6" s="11" t="s">
        <v>109</v>
      </c>
      <c r="S6" s="13">
        <v>61.4</v>
      </c>
      <c r="T6" s="13">
        <v>70.7</v>
      </c>
    </row>
    <row r="7" spans="1:20" x14ac:dyDescent="0.25">
      <c r="R7" s="11" t="s">
        <v>39</v>
      </c>
      <c r="S7" s="13">
        <v>77.5</v>
      </c>
      <c r="T7" s="13">
        <v>57.1</v>
      </c>
    </row>
    <row r="33" spans="1:15" x14ac:dyDescent="0.25">
      <c r="A33" s="8" t="s">
        <v>35</v>
      </c>
      <c r="B33" s="8"/>
      <c r="C33" s="8"/>
      <c r="D33" s="8"/>
      <c r="E33" s="8"/>
      <c r="F33" s="8"/>
      <c r="G33" s="8"/>
      <c r="H33" s="8"/>
      <c r="I33" s="8"/>
      <c r="J33" s="8"/>
      <c r="K33" s="8"/>
      <c r="L33" s="8"/>
      <c r="M33" s="8"/>
      <c r="N33" s="8"/>
      <c r="O33" s="8"/>
    </row>
    <row r="34" spans="1:15" ht="17.45" customHeight="1" x14ac:dyDescent="0.25">
      <c r="A34" s="28" t="s">
        <v>126</v>
      </c>
      <c r="B34" s="28"/>
      <c r="C34" s="28"/>
      <c r="D34" s="28"/>
      <c r="E34" s="28"/>
      <c r="F34" s="28"/>
      <c r="G34" s="28"/>
      <c r="H34" s="28"/>
      <c r="I34" s="28"/>
      <c r="J34" s="28"/>
      <c r="K34" s="28"/>
      <c r="L34" s="28"/>
      <c r="M34" s="28"/>
      <c r="N34" s="28"/>
      <c r="O34" s="28"/>
    </row>
    <row r="35" spans="1:15" x14ac:dyDescent="0.25">
      <c r="A35" s="28"/>
      <c r="B35" s="28"/>
      <c r="C35" s="28"/>
      <c r="D35" s="28"/>
      <c r="E35" s="28"/>
      <c r="F35" s="28"/>
      <c r="G35" s="28"/>
      <c r="H35" s="28"/>
      <c r="I35" s="28"/>
      <c r="J35" s="28"/>
      <c r="K35" s="28"/>
      <c r="L35" s="28"/>
      <c r="M35" s="28"/>
      <c r="N35" s="28"/>
      <c r="O35" s="28"/>
    </row>
    <row r="36" spans="1:15" x14ac:dyDescent="0.25">
      <c r="A36" s="28"/>
      <c r="B36" s="28"/>
      <c r="C36" s="28"/>
      <c r="D36" s="28"/>
      <c r="E36" s="28"/>
      <c r="F36" s="28"/>
      <c r="G36" s="28"/>
      <c r="H36" s="28"/>
      <c r="I36" s="28"/>
      <c r="J36" s="28"/>
      <c r="K36" s="28"/>
      <c r="L36" s="28"/>
      <c r="M36" s="28"/>
      <c r="N36" s="28"/>
      <c r="O36" s="28"/>
    </row>
    <row r="37" spans="1:15" x14ac:dyDescent="0.25">
      <c r="A37" s="28"/>
      <c r="B37" s="28"/>
      <c r="C37" s="28"/>
      <c r="D37" s="28"/>
      <c r="E37" s="28"/>
      <c r="F37" s="28"/>
      <c r="G37" s="28"/>
      <c r="H37" s="28"/>
      <c r="I37" s="28"/>
      <c r="J37" s="28"/>
      <c r="K37" s="28"/>
      <c r="L37" s="28"/>
      <c r="M37" s="28"/>
      <c r="N37" s="28"/>
      <c r="O37" s="28"/>
    </row>
    <row r="38" spans="1:15" x14ac:dyDescent="0.25">
      <c r="A38" s="28"/>
      <c r="B38" s="28"/>
      <c r="C38" s="28"/>
      <c r="D38" s="28"/>
      <c r="E38" s="28"/>
      <c r="F38" s="28"/>
      <c r="G38" s="28"/>
      <c r="H38" s="28"/>
      <c r="I38" s="28"/>
      <c r="J38" s="28"/>
      <c r="K38" s="28"/>
      <c r="L38" s="28"/>
      <c r="M38" s="28"/>
      <c r="N38" s="28"/>
      <c r="O38" s="28"/>
    </row>
    <row r="39" spans="1:15" x14ac:dyDescent="0.25">
      <c r="A39" s="28"/>
      <c r="B39" s="28"/>
      <c r="C39" s="28"/>
      <c r="D39" s="28"/>
      <c r="E39" s="28"/>
      <c r="F39" s="28"/>
      <c r="G39" s="28"/>
      <c r="H39" s="28"/>
      <c r="I39" s="28"/>
      <c r="J39" s="28"/>
      <c r="K39" s="28"/>
      <c r="L39" s="28"/>
      <c r="M39" s="28"/>
      <c r="N39" s="28"/>
      <c r="O39" s="28"/>
    </row>
    <row r="40" spans="1:15" x14ac:dyDescent="0.25">
      <c r="A40" s="28"/>
      <c r="B40" s="28"/>
      <c r="C40" s="28"/>
      <c r="D40" s="28"/>
      <c r="E40" s="28"/>
      <c r="F40" s="28"/>
      <c r="G40" s="28"/>
      <c r="H40" s="28"/>
      <c r="I40" s="28"/>
      <c r="J40" s="28"/>
      <c r="K40" s="28"/>
      <c r="L40" s="28"/>
      <c r="M40" s="28"/>
      <c r="N40" s="28"/>
      <c r="O40" s="28"/>
    </row>
    <row r="41" spans="1:15" x14ac:dyDescent="0.25">
      <c r="A41" s="28"/>
      <c r="B41" s="28"/>
      <c r="C41" s="28"/>
      <c r="D41" s="28"/>
      <c r="E41" s="28"/>
      <c r="F41" s="28"/>
      <c r="G41" s="28"/>
      <c r="H41" s="28"/>
      <c r="I41" s="28"/>
      <c r="J41" s="28"/>
      <c r="K41" s="28"/>
      <c r="L41" s="28"/>
      <c r="M41" s="28"/>
      <c r="N41" s="28"/>
      <c r="O41" s="28"/>
    </row>
    <row r="42" spans="1:15" x14ac:dyDescent="0.25">
      <c r="A42" s="28"/>
      <c r="B42" s="28"/>
      <c r="C42" s="28"/>
      <c r="D42" s="28"/>
      <c r="E42" s="28"/>
      <c r="F42" s="28"/>
      <c r="G42" s="28"/>
      <c r="H42" s="28"/>
      <c r="I42" s="28"/>
      <c r="J42" s="28"/>
      <c r="K42" s="28"/>
      <c r="L42" s="28"/>
      <c r="M42" s="28"/>
      <c r="N42" s="28"/>
      <c r="O42" s="28"/>
    </row>
    <row r="43" spans="1:15" x14ac:dyDescent="0.25">
      <c r="A43" s="21" t="s">
        <v>106</v>
      </c>
    </row>
  </sheetData>
  <mergeCells count="1">
    <mergeCell ref="A34:O42"/>
  </mergeCells>
  <hyperlinks>
    <hyperlink ref="A43" location="'Read Me'!A1" display="Return to Read Me" xr:uid="{59459AD2-8B71-4630-A3A0-0209BEAFC522}"/>
  </hyperlinks>
  <pageMargins left="0.7" right="0.7" top="0.75" bottom="0.75" header="0.3" footer="0.3"/>
  <headerFooter>
    <oddFooter>&amp;R_x000D_&amp;1#&amp;"Aptos"&amp;10&amp;K000000 Official Use Only</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ED227-59CB-48BE-8D3D-0868E78EA65D}">
  <dimension ref="A1:T38"/>
  <sheetViews>
    <sheetView topLeftCell="A15" zoomScale="70" zoomScaleNormal="70" workbookViewId="0">
      <selection activeCell="W23" sqref="W23"/>
    </sheetView>
  </sheetViews>
  <sheetFormatPr defaultColWidth="8.7109375" defaultRowHeight="18" x14ac:dyDescent="0.25"/>
  <cols>
    <col min="1" max="16384" width="8.7109375" style="11"/>
  </cols>
  <sheetData>
    <row r="1" spans="1:20" s="10" customFormat="1" ht="26.25" x14ac:dyDescent="0.4">
      <c r="A1" s="1" t="s">
        <v>40</v>
      </c>
    </row>
    <row r="2" spans="1:20" x14ac:dyDescent="0.25">
      <c r="I2" s="12"/>
      <c r="J2" s="12"/>
      <c r="K2" s="12"/>
      <c r="L2" s="12"/>
      <c r="M2" s="12"/>
      <c r="N2" s="12"/>
    </row>
    <row r="3" spans="1:20" x14ac:dyDescent="0.25">
      <c r="I3" s="12"/>
      <c r="J3" s="12"/>
      <c r="K3" s="12"/>
      <c r="L3" s="12"/>
      <c r="M3" s="12"/>
      <c r="N3" s="12"/>
      <c r="S3" s="23" t="s">
        <v>41</v>
      </c>
      <c r="T3" s="11" t="s">
        <v>42</v>
      </c>
    </row>
    <row r="4" spans="1:20" x14ac:dyDescent="0.25">
      <c r="I4" s="12"/>
      <c r="J4" s="12"/>
      <c r="K4" s="12"/>
      <c r="L4" s="12"/>
      <c r="M4" s="12"/>
      <c r="N4" s="12"/>
      <c r="R4" s="11" t="s">
        <v>8</v>
      </c>
      <c r="S4" s="13">
        <v>45.8</v>
      </c>
      <c r="T4" s="13">
        <v>15.6</v>
      </c>
    </row>
    <row r="5" spans="1:20" x14ac:dyDescent="0.25">
      <c r="I5" s="12"/>
      <c r="J5" s="12"/>
      <c r="K5" s="12"/>
      <c r="L5" s="12"/>
      <c r="M5" s="12"/>
      <c r="N5" s="12"/>
      <c r="R5" s="11" t="s">
        <v>9</v>
      </c>
      <c r="S5" s="13">
        <v>45.6</v>
      </c>
      <c r="T5" s="13">
        <v>16.7</v>
      </c>
    </row>
    <row r="6" spans="1:20" x14ac:dyDescent="0.25">
      <c r="R6" s="11" t="s">
        <v>110</v>
      </c>
      <c r="S6" s="13">
        <v>53.5</v>
      </c>
      <c r="T6" s="13">
        <v>10.5</v>
      </c>
    </row>
    <row r="7" spans="1:20" x14ac:dyDescent="0.25">
      <c r="R7" s="11" t="s">
        <v>34</v>
      </c>
      <c r="S7" s="13">
        <v>41</v>
      </c>
      <c r="T7" s="13">
        <v>19.100000000000001</v>
      </c>
    </row>
    <row r="33" spans="1:15" x14ac:dyDescent="0.25">
      <c r="A33" s="8" t="s">
        <v>35</v>
      </c>
    </row>
    <row r="34" spans="1:15" x14ac:dyDescent="0.25">
      <c r="A34" s="29" t="s">
        <v>127</v>
      </c>
      <c r="B34" s="29"/>
      <c r="C34" s="29"/>
      <c r="D34" s="29"/>
      <c r="E34" s="29"/>
      <c r="F34" s="29"/>
      <c r="G34" s="29"/>
      <c r="H34" s="29"/>
      <c r="I34" s="29"/>
      <c r="J34" s="29"/>
      <c r="K34" s="29"/>
      <c r="L34" s="29"/>
      <c r="M34" s="29"/>
      <c r="N34" s="29"/>
      <c r="O34" s="29"/>
    </row>
    <row r="35" spans="1:15" x14ac:dyDescent="0.25">
      <c r="A35" s="29"/>
      <c r="B35" s="29"/>
      <c r="C35" s="29"/>
      <c r="D35" s="29"/>
      <c r="E35" s="29"/>
      <c r="F35" s="29"/>
      <c r="G35" s="29"/>
      <c r="H35" s="29"/>
      <c r="I35" s="29"/>
      <c r="J35" s="29"/>
      <c r="K35" s="29"/>
      <c r="L35" s="29"/>
      <c r="M35" s="29"/>
      <c r="N35" s="29"/>
      <c r="O35" s="29"/>
    </row>
    <row r="36" spans="1:15" x14ac:dyDescent="0.25">
      <c r="A36" s="29"/>
      <c r="B36" s="29"/>
      <c r="C36" s="29"/>
      <c r="D36" s="29"/>
      <c r="E36" s="29"/>
      <c r="F36" s="29"/>
      <c r="G36" s="29"/>
      <c r="H36" s="29"/>
      <c r="I36" s="29"/>
      <c r="J36" s="29"/>
      <c r="K36" s="29"/>
      <c r="L36" s="29"/>
      <c r="M36" s="29"/>
      <c r="N36" s="29"/>
      <c r="O36" s="29"/>
    </row>
    <row r="37" spans="1:15" x14ac:dyDescent="0.25">
      <c r="A37" s="29"/>
      <c r="B37" s="29"/>
      <c r="C37" s="29"/>
      <c r="D37" s="29"/>
      <c r="E37" s="29"/>
      <c r="F37" s="29"/>
      <c r="G37" s="29"/>
      <c r="H37" s="29"/>
      <c r="I37" s="29"/>
      <c r="J37" s="29"/>
      <c r="K37" s="29"/>
      <c r="L37" s="29"/>
      <c r="M37" s="29"/>
      <c r="N37" s="29"/>
      <c r="O37" s="29"/>
    </row>
    <row r="38" spans="1:15" x14ac:dyDescent="0.25">
      <c r="A38" s="21" t="s">
        <v>106</v>
      </c>
    </row>
  </sheetData>
  <mergeCells count="1">
    <mergeCell ref="A34:O37"/>
  </mergeCells>
  <hyperlinks>
    <hyperlink ref="A38" location="'Read Me'!A1" display="Return to Read Me" xr:uid="{3877646F-3B8C-43B3-B0E1-ECEF950F6F8F}"/>
  </hyperlinks>
  <pageMargins left="0.7" right="0.7" top="0.75" bottom="0.75" header="0.3" footer="0.3"/>
  <headerFooter>
    <oddFooter>&amp;R_x000D_&amp;1#&amp;"Aptos"&amp;10&amp;K000000 Official Use Only</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9F140-2A81-445C-BB70-9EF551223B8D}">
  <dimension ref="A1:T36"/>
  <sheetViews>
    <sheetView topLeftCell="A9" zoomScale="70" zoomScaleNormal="70" workbookViewId="0">
      <selection activeCell="A36" sqref="A36"/>
    </sheetView>
  </sheetViews>
  <sheetFormatPr defaultColWidth="8.7109375" defaultRowHeight="18" x14ac:dyDescent="0.25"/>
  <cols>
    <col min="1" max="16384" width="8.7109375" style="11"/>
  </cols>
  <sheetData>
    <row r="1" spans="1:20" s="10" customFormat="1" ht="26.25" x14ac:dyDescent="0.4">
      <c r="A1" s="1" t="s">
        <v>43</v>
      </c>
    </row>
    <row r="2" spans="1:20" x14ac:dyDescent="0.25">
      <c r="I2" s="12"/>
      <c r="J2" s="12"/>
      <c r="K2" s="12"/>
      <c r="L2" s="12"/>
      <c r="M2" s="12"/>
      <c r="N2" s="12"/>
    </row>
    <row r="3" spans="1:20" x14ac:dyDescent="0.25">
      <c r="I3" s="12"/>
      <c r="J3" s="12"/>
      <c r="K3" s="12"/>
      <c r="L3" s="12"/>
      <c r="M3" s="12"/>
      <c r="N3" s="12"/>
      <c r="S3" s="23" t="s">
        <v>44</v>
      </c>
      <c r="T3" s="11" t="s">
        <v>45</v>
      </c>
    </row>
    <row r="4" spans="1:20" x14ac:dyDescent="0.25">
      <c r="I4" s="12"/>
      <c r="J4" s="12"/>
      <c r="K4" s="12"/>
      <c r="L4" s="12"/>
      <c r="M4" s="12"/>
      <c r="N4" s="12"/>
      <c r="R4" s="11" t="s">
        <v>8</v>
      </c>
      <c r="S4" s="13">
        <v>20.8</v>
      </c>
      <c r="T4" s="13">
        <v>37.5</v>
      </c>
    </row>
    <row r="5" spans="1:20" x14ac:dyDescent="0.25">
      <c r="I5" s="12"/>
      <c r="J5" s="12"/>
      <c r="K5" s="12"/>
      <c r="L5" s="12"/>
      <c r="M5" s="12"/>
      <c r="N5" s="12"/>
      <c r="R5" s="11" t="s">
        <v>9</v>
      </c>
      <c r="S5" s="13">
        <v>56.7</v>
      </c>
      <c r="T5" s="13">
        <v>30</v>
      </c>
    </row>
    <row r="6" spans="1:20" x14ac:dyDescent="0.25">
      <c r="R6" s="11" t="s">
        <v>110</v>
      </c>
      <c r="S6" s="13">
        <v>60.5</v>
      </c>
      <c r="T6" s="13">
        <v>21.1</v>
      </c>
    </row>
    <row r="7" spans="1:20" x14ac:dyDescent="0.25">
      <c r="R7" s="11" t="s">
        <v>34</v>
      </c>
      <c r="S7" s="13">
        <v>65.7</v>
      </c>
      <c r="T7" s="13">
        <v>14.3</v>
      </c>
    </row>
    <row r="33" spans="1:15" x14ac:dyDescent="0.25">
      <c r="A33" s="8" t="s">
        <v>35</v>
      </c>
    </row>
    <row r="34" spans="1:15" ht="17.45" customHeight="1" x14ac:dyDescent="0.25">
      <c r="A34" s="29" t="s">
        <v>128</v>
      </c>
      <c r="B34" s="29"/>
      <c r="C34" s="29"/>
      <c r="D34" s="29"/>
      <c r="E34" s="29"/>
      <c r="F34" s="29"/>
      <c r="G34" s="29"/>
      <c r="H34" s="29"/>
      <c r="I34" s="29"/>
      <c r="J34" s="29"/>
      <c r="K34" s="29"/>
      <c r="L34" s="29"/>
      <c r="M34" s="29"/>
      <c r="N34" s="29"/>
      <c r="O34" s="29"/>
    </row>
    <row r="35" spans="1:15" x14ac:dyDescent="0.25">
      <c r="A35" s="29"/>
      <c r="B35" s="29"/>
      <c r="C35" s="29"/>
      <c r="D35" s="29"/>
      <c r="E35" s="29"/>
      <c r="F35" s="29"/>
      <c r="G35" s="29"/>
      <c r="H35" s="29"/>
      <c r="I35" s="29"/>
      <c r="J35" s="29"/>
      <c r="K35" s="29"/>
      <c r="L35" s="29"/>
      <c r="M35" s="29"/>
      <c r="N35" s="29"/>
      <c r="O35" s="29"/>
    </row>
    <row r="36" spans="1:15" x14ac:dyDescent="0.25">
      <c r="A36" s="21" t="s">
        <v>106</v>
      </c>
    </row>
  </sheetData>
  <mergeCells count="1">
    <mergeCell ref="A34:O35"/>
  </mergeCells>
  <hyperlinks>
    <hyperlink ref="A36" location="'Read Me'!A1" display="Return to Read Me" xr:uid="{07236128-FD8F-43F3-96DF-F62169B9E7A6}"/>
  </hyperlinks>
  <pageMargins left="0.7" right="0.7" top="0.75" bottom="0.75" header="0.3" footer="0.3"/>
  <headerFooter>
    <oddFooter>&amp;R_x000D_&amp;1#&amp;"Aptos"&amp;10&amp;K000000 Official Use Only</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50FCF-4189-479B-890D-CF1A31285D88}">
  <dimension ref="A1:U36"/>
  <sheetViews>
    <sheetView topLeftCell="A9" zoomScale="70" zoomScaleNormal="70" workbookViewId="0">
      <selection activeCell="A36" sqref="A36"/>
    </sheetView>
  </sheetViews>
  <sheetFormatPr defaultColWidth="8.7109375" defaultRowHeight="18" x14ac:dyDescent="0.25"/>
  <cols>
    <col min="1" max="1" width="12.28515625" style="11" customWidth="1"/>
    <col min="2" max="17" width="8.7109375" style="11"/>
    <col min="18" max="18" width="27.42578125" style="11" customWidth="1"/>
    <col min="19" max="19" width="24.5703125" style="11" bestFit="1" customWidth="1"/>
    <col min="20" max="20" width="35.5703125" style="11" customWidth="1"/>
    <col min="21" max="21" width="32.85546875" style="11" customWidth="1"/>
    <col min="22" max="16384" width="8.7109375" style="11"/>
  </cols>
  <sheetData>
    <row r="1" spans="1:21" ht="26.25" x14ac:dyDescent="0.4">
      <c r="A1" s="1" t="s">
        <v>46</v>
      </c>
    </row>
    <row r="3" spans="1:21" x14ac:dyDescent="0.25">
      <c r="S3" s="23" t="s">
        <v>47</v>
      </c>
      <c r="T3" s="11" t="s">
        <v>48</v>
      </c>
      <c r="U3" s="11" t="s">
        <v>49</v>
      </c>
    </row>
    <row r="4" spans="1:21" x14ac:dyDescent="0.25">
      <c r="R4" s="11" t="s">
        <v>0</v>
      </c>
      <c r="S4" s="13">
        <v>40</v>
      </c>
      <c r="T4" s="13">
        <v>5.71</v>
      </c>
      <c r="U4" s="13">
        <v>8.57</v>
      </c>
    </row>
    <row r="5" spans="1:21" x14ac:dyDescent="0.25">
      <c r="R5" s="11" t="s">
        <v>1</v>
      </c>
      <c r="S5" s="13">
        <v>28</v>
      </c>
      <c r="T5" s="13">
        <v>12</v>
      </c>
      <c r="U5" s="13">
        <v>12</v>
      </c>
    </row>
    <row r="6" spans="1:21" x14ac:dyDescent="0.25">
      <c r="R6" s="11" t="s">
        <v>109</v>
      </c>
      <c r="S6" s="13">
        <v>13.16</v>
      </c>
      <c r="T6" s="13">
        <v>13.16</v>
      </c>
      <c r="U6" s="13">
        <v>2.63</v>
      </c>
    </row>
    <row r="7" spans="1:21" x14ac:dyDescent="0.25">
      <c r="R7" s="11" t="s">
        <v>39</v>
      </c>
      <c r="S7" s="13">
        <v>32.200000000000003</v>
      </c>
      <c r="T7" s="13">
        <v>13.56</v>
      </c>
      <c r="U7" s="13">
        <v>6.78</v>
      </c>
    </row>
    <row r="33" spans="1:15" x14ac:dyDescent="0.25">
      <c r="A33" s="11" t="s">
        <v>130</v>
      </c>
    </row>
    <row r="34" spans="1:15" ht="18" customHeight="1" x14ac:dyDescent="0.25">
      <c r="A34" s="29" t="s">
        <v>50</v>
      </c>
      <c r="B34" s="29"/>
      <c r="C34" s="29"/>
      <c r="D34" s="29"/>
      <c r="E34" s="29"/>
      <c r="F34" s="29"/>
      <c r="G34" s="29"/>
      <c r="H34" s="29"/>
      <c r="I34" s="29"/>
      <c r="J34" s="29"/>
      <c r="K34" s="29"/>
      <c r="L34" s="29"/>
      <c r="M34" s="29"/>
      <c r="N34" s="29"/>
      <c r="O34" s="29"/>
    </row>
    <row r="35" spans="1:15" x14ac:dyDescent="0.25">
      <c r="A35" s="29"/>
      <c r="B35" s="29"/>
      <c r="C35" s="29"/>
      <c r="D35" s="29"/>
      <c r="E35" s="29"/>
      <c r="F35" s="29"/>
      <c r="G35" s="29"/>
      <c r="H35" s="29"/>
      <c r="I35" s="29"/>
      <c r="J35" s="29"/>
      <c r="K35" s="29"/>
      <c r="L35" s="29"/>
      <c r="M35" s="29"/>
      <c r="N35" s="29"/>
      <c r="O35" s="29"/>
    </row>
    <row r="36" spans="1:15" x14ac:dyDescent="0.25">
      <c r="A36" s="21" t="s">
        <v>106</v>
      </c>
    </row>
  </sheetData>
  <mergeCells count="1">
    <mergeCell ref="A34:O35"/>
  </mergeCells>
  <hyperlinks>
    <hyperlink ref="A36" location="'Read Me'!A1" display="Return to Read Me" xr:uid="{FDC0AD20-317A-440B-8239-5532DE0D3846}"/>
  </hyperlinks>
  <pageMargins left="0.7" right="0.7" top="0.75" bottom="0.75" header="0.3" footer="0.3"/>
  <headerFooter>
    <oddFooter>&amp;R_x000D_&amp;1#&amp;"Aptos"&amp;10&amp;K000000 Official Use Only</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030EF-A8A7-4E52-BBC8-3CD9E29C1527}">
  <dimension ref="A1:Z39"/>
  <sheetViews>
    <sheetView topLeftCell="A9" zoomScale="70" zoomScaleNormal="70" workbookViewId="0">
      <selection activeCell="A39" sqref="A39"/>
    </sheetView>
  </sheetViews>
  <sheetFormatPr defaultColWidth="8.7109375" defaultRowHeight="18" x14ac:dyDescent="0.25"/>
  <cols>
    <col min="1" max="17" width="8.7109375" style="11"/>
    <col min="18" max="18" width="28.7109375" style="11" customWidth="1"/>
    <col min="19" max="19" width="12.140625" style="11" customWidth="1"/>
    <col min="20" max="20" width="16.7109375" style="11" customWidth="1"/>
    <col min="21" max="22" width="13.140625" style="11" customWidth="1"/>
    <col min="23" max="23" width="16.5703125" style="11" customWidth="1"/>
    <col min="24" max="24" width="13.140625" style="11" customWidth="1"/>
    <col min="25" max="16384" width="8.7109375" style="11"/>
  </cols>
  <sheetData>
    <row r="1" spans="1:26" ht="26.25" x14ac:dyDescent="0.4">
      <c r="A1" s="1" t="s">
        <v>51</v>
      </c>
    </row>
    <row r="3" spans="1:26" x14ac:dyDescent="0.25">
      <c r="K3" s="14"/>
      <c r="L3" s="14"/>
      <c r="M3" s="14"/>
      <c r="S3" s="23" t="s">
        <v>119</v>
      </c>
      <c r="V3" s="11" t="s">
        <v>120</v>
      </c>
    </row>
    <row r="4" spans="1:26" x14ac:dyDescent="0.25">
      <c r="K4" s="14"/>
      <c r="L4" s="14"/>
      <c r="M4" s="14"/>
      <c r="S4" s="11" t="s">
        <v>52</v>
      </c>
      <c r="T4" s="11" t="s">
        <v>53</v>
      </c>
      <c r="U4" s="11" t="s">
        <v>54</v>
      </c>
      <c r="V4" s="11" t="str">
        <f>S4</f>
        <v>Savings</v>
      </c>
      <c r="W4" s="11" t="str">
        <f t="shared" ref="W4:X4" si="0">T4</f>
        <v>Stabilization</v>
      </c>
      <c r="X4" s="11" t="str">
        <f t="shared" si="0"/>
        <v>Strategic</v>
      </c>
    </row>
    <row r="5" spans="1:26" x14ac:dyDescent="0.25">
      <c r="K5" s="14"/>
      <c r="L5" s="14"/>
      <c r="M5" s="14"/>
      <c r="R5" s="11" t="s">
        <v>8</v>
      </c>
      <c r="S5" s="13">
        <v>37.9</v>
      </c>
      <c r="T5" s="13">
        <v>44.8</v>
      </c>
      <c r="U5" s="13">
        <v>44.8</v>
      </c>
      <c r="V5" s="13">
        <v>3.5</v>
      </c>
      <c r="W5" s="13">
        <v>3.5</v>
      </c>
      <c r="X5" s="13">
        <v>20.7</v>
      </c>
      <c r="Y5" s="14"/>
      <c r="Z5" s="14"/>
    </row>
    <row r="6" spans="1:26" x14ac:dyDescent="0.25">
      <c r="K6" s="14"/>
      <c r="L6" s="14"/>
      <c r="M6" s="14"/>
      <c r="R6" s="11" t="s">
        <v>9</v>
      </c>
      <c r="S6" s="13">
        <v>11.1</v>
      </c>
      <c r="T6" s="13">
        <v>66.7</v>
      </c>
      <c r="U6" s="13">
        <v>22.2</v>
      </c>
      <c r="V6" s="13">
        <v>11.1</v>
      </c>
      <c r="W6" s="13">
        <v>0</v>
      </c>
      <c r="X6" s="13">
        <v>11.1</v>
      </c>
      <c r="Y6" s="14"/>
      <c r="Z6" s="14"/>
    </row>
    <row r="7" spans="1:26" x14ac:dyDescent="0.25">
      <c r="R7" s="11" t="s">
        <v>110</v>
      </c>
      <c r="S7" s="13">
        <v>10</v>
      </c>
      <c r="T7" s="13">
        <v>10</v>
      </c>
      <c r="U7" s="13">
        <v>0</v>
      </c>
      <c r="V7" s="13">
        <v>10</v>
      </c>
      <c r="W7" s="13">
        <v>10</v>
      </c>
      <c r="X7" s="13">
        <v>60</v>
      </c>
      <c r="Y7" s="14"/>
      <c r="Z7" s="14"/>
    </row>
    <row r="8" spans="1:26" x14ac:dyDescent="0.25">
      <c r="S8" s="14"/>
      <c r="T8" s="14"/>
      <c r="U8" s="14"/>
      <c r="V8" s="14"/>
      <c r="W8" s="14"/>
      <c r="X8" s="14"/>
      <c r="Y8" s="14"/>
      <c r="Z8" s="14"/>
    </row>
    <row r="33" spans="1:15" x14ac:dyDescent="0.25">
      <c r="A33" s="11" t="s">
        <v>88</v>
      </c>
    </row>
    <row r="34" spans="1:15" ht="17.45" customHeight="1" x14ac:dyDescent="0.25">
      <c r="A34" s="29" t="s">
        <v>138</v>
      </c>
      <c r="B34" s="29"/>
      <c r="C34" s="29"/>
      <c r="D34" s="29"/>
      <c r="E34" s="29"/>
      <c r="F34" s="29"/>
      <c r="G34" s="29"/>
      <c r="H34" s="29"/>
      <c r="I34" s="29"/>
      <c r="J34" s="29"/>
      <c r="K34" s="29"/>
      <c r="L34" s="29"/>
      <c r="M34" s="29"/>
      <c r="N34" s="29"/>
      <c r="O34" s="29"/>
    </row>
    <row r="35" spans="1:15" x14ac:dyDescent="0.25">
      <c r="A35" s="29"/>
      <c r="B35" s="29"/>
      <c r="C35" s="29"/>
      <c r="D35" s="29"/>
      <c r="E35" s="29"/>
      <c r="F35" s="29"/>
      <c r="G35" s="29"/>
      <c r="H35" s="29"/>
      <c r="I35" s="29"/>
      <c r="J35" s="29"/>
      <c r="K35" s="29"/>
      <c r="L35" s="29"/>
      <c r="M35" s="29"/>
      <c r="N35" s="29"/>
      <c r="O35" s="29"/>
    </row>
    <row r="36" spans="1:15" x14ac:dyDescent="0.25">
      <c r="A36" s="29"/>
      <c r="B36" s="29"/>
      <c r="C36" s="29"/>
      <c r="D36" s="29"/>
      <c r="E36" s="29"/>
      <c r="F36" s="29"/>
      <c r="G36" s="29"/>
      <c r="H36" s="29"/>
      <c r="I36" s="29"/>
      <c r="J36" s="29"/>
      <c r="K36" s="29"/>
      <c r="L36" s="29"/>
      <c r="M36" s="29"/>
      <c r="N36" s="29"/>
      <c r="O36" s="29"/>
    </row>
    <row r="37" spans="1:15" x14ac:dyDescent="0.25">
      <c r="A37" s="29"/>
      <c r="B37" s="29"/>
      <c r="C37" s="29"/>
      <c r="D37" s="29"/>
      <c r="E37" s="29"/>
      <c r="F37" s="29"/>
      <c r="G37" s="29"/>
      <c r="H37" s="29"/>
      <c r="I37" s="29"/>
      <c r="J37" s="29"/>
      <c r="K37" s="29"/>
      <c r="L37" s="29"/>
      <c r="M37" s="29"/>
      <c r="N37" s="29"/>
      <c r="O37" s="29"/>
    </row>
    <row r="38" spans="1:15" x14ac:dyDescent="0.25">
      <c r="A38" s="29"/>
      <c r="B38" s="29"/>
      <c r="C38" s="29"/>
      <c r="D38" s="29"/>
      <c r="E38" s="29"/>
      <c r="F38" s="29"/>
      <c r="G38" s="29"/>
      <c r="H38" s="29"/>
      <c r="I38" s="29"/>
      <c r="J38" s="29"/>
      <c r="K38" s="29"/>
      <c r="L38" s="29"/>
      <c r="M38" s="29"/>
      <c r="N38" s="29"/>
      <c r="O38" s="29"/>
    </row>
    <row r="39" spans="1:15" x14ac:dyDescent="0.25">
      <c r="A39" s="21" t="s">
        <v>106</v>
      </c>
    </row>
  </sheetData>
  <mergeCells count="1">
    <mergeCell ref="A34:O38"/>
  </mergeCells>
  <hyperlinks>
    <hyperlink ref="A39" location="'Read Me'!A1" display="Return to Read Me" xr:uid="{E835B646-33A4-4512-8772-4C66DEF5C387}"/>
  </hyperlinks>
  <pageMargins left="0.7" right="0.7" top="0.75" bottom="0.75" header="0.3" footer="0.3"/>
  <headerFooter>
    <oddFooter>&amp;R_x000D_&amp;1#&amp;"Aptos"&amp;10&amp;K000000 Official Use Only</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24376-B852-4F47-B2BD-69D12BE515EE}">
  <dimension ref="A1:U37"/>
  <sheetViews>
    <sheetView zoomScale="70" zoomScaleNormal="70" workbookViewId="0">
      <selection activeCell="A37" sqref="A37"/>
    </sheetView>
  </sheetViews>
  <sheetFormatPr defaultColWidth="8.7109375" defaultRowHeight="18" x14ac:dyDescent="0.25"/>
  <cols>
    <col min="1" max="17" width="8.7109375" style="11"/>
    <col min="18" max="18" width="25.140625" style="11" bestFit="1" customWidth="1"/>
    <col min="19" max="19" width="11.140625" style="11" bestFit="1" customWidth="1"/>
    <col min="20" max="20" width="27.28515625" style="11" customWidth="1"/>
    <col min="21" max="21" width="43.42578125" style="11" customWidth="1"/>
    <col min="22" max="16384" width="8.7109375" style="11"/>
  </cols>
  <sheetData>
    <row r="1" spans="1:21" ht="26.25" x14ac:dyDescent="0.4">
      <c r="A1" s="15" t="s">
        <v>55</v>
      </c>
    </row>
    <row r="3" spans="1:21" x14ac:dyDescent="0.25">
      <c r="S3" s="23" t="s">
        <v>56</v>
      </c>
      <c r="T3" s="11" t="s">
        <v>57</v>
      </c>
      <c r="U3" s="11" t="s">
        <v>58</v>
      </c>
    </row>
    <row r="4" spans="1:21" x14ac:dyDescent="0.25">
      <c r="R4" s="11" t="s">
        <v>8</v>
      </c>
      <c r="S4" s="13">
        <v>61.9</v>
      </c>
      <c r="T4" s="13">
        <v>36.700000000000003</v>
      </c>
      <c r="U4" s="13">
        <v>60</v>
      </c>
    </row>
    <row r="5" spans="1:21" x14ac:dyDescent="0.25">
      <c r="R5" s="11" t="s">
        <v>9</v>
      </c>
      <c r="S5" s="13">
        <v>57.1</v>
      </c>
      <c r="T5" s="13">
        <v>26.3</v>
      </c>
      <c r="U5" s="13">
        <v>70</v>
      </c>
    </row>
    <row r="6" spans="1:21" x14ac:dyDescent="0.25">
      <c r="R6" s="11" t="s">
        <v>110</v>
      </c>
      <c r="S6" s="13">
        <v>46.7</v>
      </c>
      <c r="T6" s="13">
        <v>39.5</v>
      </c>
      <c r="U6" s="13">
        <v>53</v>
      </c>
    </row>
    <row r="7" spans="1:21" x14ac:dyDescent="0.25">
      <c r="R7" s="11" t="s">
        <v>34</v>
      </c>
      <c r="S7" s="13">
        <v>57.4</v>
      </c>
      <c r="T7" s="13">
        <v>50.6</v>
      </c>
      <c r="U7" s="13">
        <v>61.8</v>
      </c>
    </row>
    <row r="33" spans="1:15" x14ac:dyDescent="0.25">
      <c r="A33" s="11" t="s">
        <v>35</v>
      </c>
    </row>
    <row r="34" spans="1:15" ht="17.45" customHeight="1" x14ac:dyDescent="0.25">
      <c r="A34" s="29" t="s">
        <v>90</v>
      </c>
      <c r="B34" s="29"/>
      <c r="C34" s="29"/>
      <c r="D34" s="29"/>
      <c r="E34" s="29"/>
      <c r="F34" s="29"/>
      <c r="G34" s="29"/>
      <c r="H34" s="29"/>
      <c r="I34" s="29"/>
      <c r="J34" s="29"/>
      <c r="K34" s="29"/>
      <c r="L34" s="29"/>
      <c r="M34" s="29"/>
      <c r="N34" s="29"/>
      <c r="O34" s="29"/>
    </row>
    <row r="35" spans="1:15" x14ac:dyDescent="0.25">
      <c r="A35" s="29"/>
      <c r="B35" s="29"/>
      <c r="C35" s="29"/>
      <c r="D35" s="29"/>
      <c r="E35" s="29"/>
      <c r="F35" s="29"/>
      <c r="G35" s="29"/>
      <c r="H35" s="29"/>
      <c r="I35" s="29"/>
      <c r="J35" s="29"/>
      <c r="K35" s="29"/>
      <c r="L35" s="29"/>
      <c r="M35" s="29"/>
      <c r="N35" s="29"/>
      <c r="O35" s="29"/>
    </row>
    <row r="36" spans="1:15" x14ac:dyDescent="0.25">
      <c r="A36" s="29"/>
      <c r="B36" s="29"/>
      <c r="C36" s="29"/>
      <c r="D36" s="29"/>
      <c r="E36" s="29"/>
      <c r="F36" s="29"/>
      <c r="G36" s="29"/>
      <c r="H36" s="29"/>
      <c r="I36" s="29"/>
      <c r="J36" s="29"/>
      <c r="K36" s="29"/>
      <c r="L36" s="29"/>
      <c r="M36" s="29"/>
      <c r="N36" s="29"/>
      <c r="O36" s="29"/>
    </row>
    <row r="37" spans="1:15" x14ac:dyDescent="0.25">
      <c r="A37" s="21" t="s">
        <v>106</v>
      </c>
    </row>
  </sheetData>
  <mergeCells count="1">
    <mergeCell ref="A34:O36"/>
  </mergeCells>
  <hyperlinks>
    <hyperlink ref="A37" location="'Read Me'!A1" display="Return to Read Me" xr:uid="{D869C003-4069-4E61-9233-35080923D85A}"/>
  </hyperlinks>
  <pageMargins left="0.7" right="0.7" top="0.75" bottom="0.75" header="0.3" footer="0.3"/>
  <headerFooter>
    <oddFooter>&amp;R_x000D_&amp;1#&amp;"Aptos"&amp;10&amp;K000000 Official Use Only</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491D5-23B6-43FC-9C19-130CCDF5E562}">
  <dimension ref="A1:U38"/>
  <sheetViews>
    <sheetView zoomScale="70" zoomScaleNormal="70" workbookViewId="0">
      <selection activeCell="S7" sqref="S7"/>
    </sheetView>
  </sheetViews>
  <sheetFormatPr defaultColWidth="8.7109375" defaultRowHeight="18" x14ac:dyDescent="0.25"/>
  <cols>
    <col min="1" max="17" width="8.7109375" style="11"/>
    <col min="18" max="18" width="28.42578125" style="11" customWidth="1"/>
    <col min="19" max="19" width="9" style="11" customWidth="1"/>
    <col min="20" max="20" width="22.5703125" style="11" bestFit="1" customWidth="1"/>
    <col min="21" max="21" width="16.140625" style="11" bestFit="1" customWidth="1"/>
    <col min="22" max="16384" width="8.7109375" style="11"/>
  </cols>
  <sheetData>
    <row r="1" spans="1:21" s="10" customFormat="1" ht="26.25" x14ac:dyDescent="0.4">
      <c r="A1" s="15" t="s">
        <v>59</v>
      </c>
    </row>
    <row r="2" spans="1:21" x14ac:dyDescent="0.25">
      <c r="O2" s="14"/>
    </row>
    <row r="3" spans="1:21" x14ac:dyDescent="0.25">
      <c r="S3" s="25" t="s">
        <v>60</v>
      </c>
      <c r="T3" s="14" t="s">
        <v>111</v>
      </c>
      <c r="U3" s="11" t="s">
        <v>112</v>
      </c>
    </row>
    <row r="4" spans="1:21" x14ac:dyDescent="0.25">
      <c r="B4" s="12"/>
      <c r="C4" s="12"/>
      <c r="D4" s="12"/>
      <c r="E4" s="12"/>
      <c r="F4" s="14"/>
      <c r="R4" s="11" t="s">
        <v>8</v>
      </c>
      <c r="S4" s="13">
        <v>39.1</v>
      </c>
      <c r="T4" s="13">
        <v>38.200000000000003</v>
      </c>
      <c r="U4" s="13">
        <v>22.7</v>
      </c>
    </row>
    <row r="5" spans="1:21" x14ac:dyDescent="0.25">
      <c r="B5" s="12"/>
      <c r="C5" s="12"/>
      <c r="D5" s="12"/>
      <c r="E5" s="12"/>
      <c r="F5" s="14"/>
      <c r="R5" s="11" t="s">
        <v>9</v>
      </c>
      <c r="S5" s="13">
        <v>74.400000000000006</v>
      </c>
      <c r="T5" s="13">
        <v>6.3</v>
      </c>
      <c r="U5" s="13">
        <v>19.3</v>
      </c>
    </row>
    <row r="6" spans="1:21" x14ac:dyDescent="0.25">
      <c r="B6" s="12"/>
      <c r="C6" s="12"/>
      <c r="D6" s="12"/>
      <c r="E6" s="12"/>
      <c r="F6" s="14"/>
      <c r="R6" s="11" t="s">
        <v>110</v>
      </c>
      <c r="S6" s="13">
        <v>71.400000000000006</v>
      </c>
      <c r="T6" s="13">
        <v>1.2</v>
      </c>
      <c r="U6" s="13">
        <v>27.4</v>
      </c>
    </row>
    <row r="7" spans="1:21" x14ac:dyDescent="0.25">
      <c r="B7" s="12"/>
      <c r="C7" s="12"/>
      <c r="D7" s="12"/>
      <c r="E7" s="12"/>
      <c r="F7" s="14"/>
      <c r="H7" s="14"/>
      <c r="R7" s="11" t="s">
        <v>34</v>
      </c>
      <c r="S7" s="13">
        <v>53.5</v>
      </c>
      <c r="T7" s="13">
        <v>0.3</v>
      </c>
      <c r="U7" s="13">
        <v>46.2</v>
      </c>
    </row>
    <row r="8" spans="1:21" x14ac:dyDescent="0.25">
      <c r="B8" s="12"/>
      <c r="C8" s="12"/>
      <c r="D8" s="12"/>
      <c r="E8" s="12"/>
      <c r="F8" s="14"/>
      <c r="R8" s="11" t="s">
        <v>61</v>
      </c>
      <c r="S8" s="13">
        <v>63.1</v>
      </c>
      <c r="T8" s="13">
        <v>0.1</v>
      </c>
      <c r="U8" s="13">
        <v>36.799999999999997</v>
      </c>
    </row>
    <row r="9" spans="1:21" x14ac:dyDescent="0.25">
      <c r="B9" s="12"/>
      <c r="C9" s="12"/>
      <c r="D9" s="12"/>
      <c r="E9" s="12"/>
      <c r="F9" s="14"/>
    </row>
    <row r="17" spans="2:9" x14ac:dyDescent="0.25">
      <c r="B17" s="14"/>
      <c r="C17" s="14"/>
      <c r="D17" s="14"/>
    </row>
    <row r="18" spans="2:9" x14ac:dyDescent="0.25">
      <c r="B18" s="12"/>
      <c r="C18" s="12"/>
      <c r="D18" s="12"/>
    </row>
    <row r="19" spans="2:9" x14ac:dyDescent="0.25">
      <c r="B19" s="12"/>
      <c r="C19" s="12"/>
      <c r="D19" s="12"/>
    </row>
    <row r="20" spans="2:9" x14ac:dyDescent="0.25">
      <c r="B20" s="12"/>
      <c r="C20" s="12"/>
      <c r="D20" s="12"/>
      <c r="E20" s="12"/>
      <c r="F20" s="12"/>
      <c r="G20" s="12"/>
      <c r="H20" s="12"/>
      <c r="I20" s="16"/>
    </row>
    <row r="21" spans="2:9" x14ac:dyDescent="0.25">
      <c r="B21" s="12"/>
      <c r="C21" s="12"/>
      <c r="D21" s="12"/>
      <c r="E21" s="12"/>
      <c r="F21" s="12"/>
      <c r="G21" s="12"/>
      <c r="H21" s="12"/>
      <c r="I21" s="16"/>
    </row>
    <row r="22" spans="2:9" x14ac:dyDescent="0.25">
      <c r="B22" s="12"/>
      <c r="C22" s="12"/>
      <c r="D22" s="12"/>
      <c r="E22" s="12"/>
      <c r="F22" s="12"/>
      <c r="G22" s="12"/>
      <c r="H22" s="12"/>
      <c r="I22" s="16"/>
    </row>
    <row r="23" spans="2:9" x14ac:dyDescent="0.25">
      <c r="D23" s="12"/>
      <c r="E23" s="12"/>
      <c r="F23" s="12"/>
      <c r="G23" s="12"/>
      <c r="H23" s="12"/>
      <c r="I23" s="16"/>
    </row>
    <row r="33" spans="1:15" x14ac:dyDescent="0.25">
      <c r="A33" s="11" t="s">
        <v>23</v>
      </c>
    </row>
    <row r="34" spans="1:15" ht="17.45" customHeight="1" x14ac:dyDescent="0.25">
      <c r="A34" s="29" t="s">
        <v>113</v>
      </c>
      <c r="B34" s="29"/>
      <c r="C34" s="29"/>
      <c r="D34" s="29"/>
      <c r="E34" s="29"/>
      <c r="F34" s="29"/>
      <c r="G34" s="29"/>
      <c r="H34" s="29"/>
      <c r="I34" s="29"/>
      <c r="J34" s="29"/>
      <c r="K34" s="29"/>
      <c r="L34" s="29"/>
      <c r="M34" s="29"/>
      <c r="N34" s="29"/>
      <c r="O34" s="29"/>
    </row>
    <row r="35" spans="1:15" x14ac:dyDescent="0.25">
      <c r="A35" s="29"/>
      <c r="B35" s="29"/>
      <c r="C35" s="29"/>
      <c r="D35" s="29"/>
      <c r="E35" s="29"/>
      <c r="F35" s="29"/>
      <c r="G35" s="29"/>
      <c r="H35" s="29"/>
      <c r="I35" s="29"/>
      <c r="J35" s="29"/>
      <c r="K35" s="29"/>
      <c r="L35" s="29"/>
      <c r="M35" s="29"/>
      <c r="N35" s="29"/>
      <c r="O35" s="29"/>
    </row>
    <row r="36" spans="1:15" x14ac:dyDescent="0.25">
      <c r="A36" s="29"/>
      <c r="B36" s="29"/>
      <c r="C36" s="29"/>
      <c r="D36" s="29"/>
      <c r="E36" s="29"/>
      <c r="F36" s="29"/>
      <c r="G36" s="29"/>
      <c r="H36" s="29"/>
      <c r="I36" s="29"/>
      <c r="J36" s="29"/>
      <c r="K36" s="29"/>
      <c r="L36" s="29"/>
      <c r="M36" s="29"/>
      <c r="N36" s="29"/>
      <c r="O36" s="29"/>
    </row>
    <row r="37" spans="1:15" x14ac:dyDescent="0.25">
      <c r="A37" s="29"/>
      <c r="B37" s="29"/>
      <c r="C37" s="29"/>
      <c r="D37" s="29"/>
      <c r="E37" s="29"/>
      <c r="F37" s="29"/>
      <c r="G37" s="29"/>
      <c r="H37" s="29"/>
      <c r="I37" s="29"/>
      <c r="J37" s="29"/>
      <c r="K37" s="29"/>
      <c r="L37" s="29"/>
      <c r="M37" s="29"/>
      <c r="N37" s="29"/>
      <c r="O37" s="29"/>
    </row>
    <row r="38" spans="1:15" x14ac:dyDescent="0.25">
      <c r="A38" s="21" t="s">
        <v>106</v>
      </c>
    </row>
  </sheetData>
  <mergeCells count="1">
    <mergeCell ref="A34:O37"/>
  </mergeCells>
  <hyperlinks>
    <hyperlink ref="A38" location="'Read Me'!A1" display="Return to Read Me" xr:uid="{CB689312-7A73-4FBB-9EE5-8A6B5813FF60}"/>
  </hyperlinks>
  <pageMargins left="0.7" right="0.7" top="0.75" bottom="0.75" header="0.3" footer="0.3"/>
  <headerFooter>
    <oddFooter>&amp;R_x000D_&amp;1#&amp;"Aptos"&amp;10&amp;K000000 Official Use Only</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BCC67-72E0-4D54-A0EF-1DBDF1D395E6}">
  <dimension ref="A1:T36"/>
  <sheetViews>
    <sheetView zoomScale="70" zoomScaleNormal="70" workbookViewId="0">
      <selection activeCell="A34" sqref="A34:O35"/>
    </sheetView>
  </sheetViews>
  <sheetFormatPr defaultColWidth="8.7109375" defaultRowHeight="18" x14ac:dyDescent="0.25"/>
  <cols>
    <col min="1" max="17" width="8.7109375" style="8"/>
    <col min="18" max="18" width="15.5703125" style="8" bestFit="1" customWidth="1"/>
    <col min="19" max="20" width="26" style="8" bestFit="1" customWidth="1"/>
    <col min="21" max="16384" width="8.7109375" style="8"/>
  </cols>
  <sheetData>
    <row r="1" spans="1:20" s="7" customFormat="1" ht="26.25" x14ac:dyDescent="0.4">
      <c r="A1" s="7" t="s">
        <v>121</v>
      </c>
    </row>
    <row r="3" spans="1:20" x14ac:dyDescent="0.25">
      <c r="S3" s="24"/>
    </row>
    <row r="4" spans="1:20" x14ac:dyDescent="0.25">
      <c r="R4" s="8" t="s">
        <v>64</v>
      </c>
      <c r="S4" s="8" t="s">
        <v>62</v>
      </c>
      <c r="T4" s="8" t="s">
        <v>63</v>
      </c>
    </row>
    <row r="5" spans="1:20" x14ac:dyDescent="0.25">
      <c r="R5" s="8">
        <v>2020</v>
      </c>
      <c r="S5" s="17">
        <v>1.1000000000000001</v>
      </c>
      <c r="T5" s="17">
        <v>0.4</v>
      </c>
    </row>
    <row r="6" spans="1:20" x14ac:dyDescent="0.25">
      <c r="R6" s="8">
        <v>2021</v>
      </c>
      <c r="S6" s="17">
        <v>2.9</v>
      </c>
      <c r="T6" s="17">
        <v>0.7</v>
      </c>
    </row>
    <row r="7" spans="1:20" x14ac:dyDescent="0.25">
      <c r="R7" s="8">
        <v>2022</v>
      </c>
      <c r="S7" s="17">
        <v>5.4</v>
      </c>
      <c r="T7" s="17">
        <v>1.5</v>
      </c>
    </row>
    <row r="8" spans="1:20" x14ac:dyDescent="0.25">
      <c r="R8" s="8">
        <v>2023</v>
      </c>
      <c r="S8" s="17">
        <v>3</v>
      </c>
      <c r="T8" s="17">
        <v>0.8</v>
      </c>
    </row>
    <row r="9" spans="1:20" x14ac:dyDescent="0.25">
      <c r="R9" s="8">
        <v>2024</v>
      </c>
      <c r="S9" s="17">
        <v>2.6</v>
      </c>
      <c r="T9" s="17">
        <v>0.7</v>
      </c>
    </row>
    <row r="33" spans="1:15" x14ac:dyDescent="0.25">
      <c r="A33" s="8" t="s">
        <v>91</v>
      </c>
    </row>
    <row r="34" spans="1:15" x14ac:dyDescent="0.25">
      <c r="A34" s="28" t="s">
        <v>65</v>
      </c>
      <c r="B34" s="28"/>
      <c r="C34" s="28"/>
      <c r="D34" s="28"/>
      <c r="E34" s="28"/>
      <c r="F34" s="28"/>
      <c r="G34" s="28"/>
      <c r="H34" s="28"/>
      <c r="I34" s="28"/>
      <c r="J34" s="28"/>
      <c r="K34" s="28"/>
      <c r="L34" s="28"/>
      <c r="M34" s="28"/>
      <c r="N34" s="28"/>
      <c r="O34" s="28"/>
    </row>
    <row r="35" spans="1:15" x14ac:dyDescent="0.25">
      <c r="A35" s="28"/>
      <c r="B35" s="28"/>
      <c r="C35" s="28"/>
      <c r="D35" s="28"/>
      <c r="E35" s="28"/>
      <c r="F35" s="28"/>
      <c r="G35" s="28"/>
      <c r="H35" s="28"/>
      <c r="I35" s="28"/>
      <c r="J35" s="28"/>
      <c r="K35" s="28"/>
      <c r="L35" s="28"/>
      <c r="M35" s="28"/>
      <c r="N35" s="28"/>
      <c r="O35" s="28"/>
    </row>
    <row r="36" spans="1:15" x14ac:dyDescent="0.25">
      <c r="A36" s="21" t="s">
        <v>106</v>
      </c>
    </row>
  </sheetData>
  <mergeCells count="1">
    <mergeCell ref="A34:O35"/>
  </mergeCells>
  <hyperlinks>
    <hyperlink ref="A36" location="'Read Me'!A1" display="Return to Read Me" xr:uid="{8C2ED4CD-0C60-4C1F-B662-DD36B5EAECD3}"/>
  </hyperlinks>
  <pageMargins left="0.7" right="0.7" top="0.75" bottom="0.75" header="0.3" footer="0.3"/>
  <headerFooter>
    <oddFooter>&amp;R_x000D_&amp;1#&amp;"Aptos"&amp;10&amp;K000000 Official Use Only</oddFooter>
  </headerFooter>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903F9-C726-435E-ACF0-B97D9EBDE791}">
  <dimension ref="A1:W38"/>
  <sheetViews>
    <sheetView topLeftCell="A9" zoomScale="70" zoomScaleNormal="70" workbookViewId="0">
      <selection activeCell="W4" sqref="W4"/>
    </sheetView>
  </sheetViews>
  <sheetFormatPr defaultColWidth="8.7109375" defaultRowHeight="18" x14ac:dyDescent="0.25"/>
  <cols>
    <col min="1" max="1" width="8.7109375" style="11"/>
    <col min="2" max="2" width="17.7109375" style="11" bestFit="1" customWidth="1"/>
    <col min="3" max="9" width="8.7109375" style="11"/>
    <col min="10" max="10" width="9.5703125" style="11" customWidth="1"/>
    <col min="11" max="16" width="8.7109375" style="11"/>
    <col min="17" max="17" width="9.85546875" style="11" customWidth="1"/>
    <col min="18" max="18" width="15.140625" style="11" customWidth="1"/>
    <col min="19" max="22" width="8.7109375" style="11"/>
    <col min="23" max="23" width="10.140625" style="11" customWidth="1"/>
    <col min="24" max="24" width="9.28515625" style="11" customWidth="1"/>
    <col min="25" max="16384" width="8.7109375" style="11"/>
  </cols>
  <sheetData>
    <row r="1" spans="1:23" s="10" customFormat="1" ht="26.25" x14ac:dyDescent="0.4">
      <c r="A1" s="15" t="s">
        <v>66</v>
      </c>
    </row>
    <row r="3" spans="1:23" x14ac:dyDescent="0.25">
      <c r="R3" s="11">
        <v>2024</v>
      </c>
      <c r="S3" s="23" t="s">
        <v>0</v>
      </c>
      <c r="T3" s="11" t="s">
        <v>1</v>
      </c>
      <c r="U3" s="11" t="s">
        <v>109</v>
      </c>
      <c r="V3" s="11" t="s">
        <v>67</v>
      </c>
      <c r="W3" s="11" t="s">
        <v>68</v>
      </c>
    </row>
    <row r="4" spans="1:23" x14ac:dyDescent="0.25">
      <c r="R4" s="11" t="s">
        <v>69</v>
      </c>
      <c r="S4" s="13">
        <v>0.49</v>
      </c>
      <c r="T4" s="13">
        <v>0.46</v>
      </c>
      <c r="U4" s="13">
        <v>0.35</v>
      </c>
      <c r="V4" s="13">
        <v>0.28999999999999998</v>
      </c>
      <c r="W4" s="13">
        <v>0.18</v>
      </c>
    </row>
    <row r="5" spans="1:23" x14ac:dyDescent="0.25">
      <c r="R5" s="11" t="s">
        <v>70</v>
      </c>
      <c r="S5" s="13">
        <v>0.13</v>
      </c>
      <c r="T5" s="13">
        <v>0.12</v>
      </c>
      <c r="U5" s="13">
        <v>7.0000000000000007E-2</v>
      </c>
      <c r="V5" s="13">
        <v>0.08</v>
      </c>
      <c r="W5" s="13">
        <v>0.11</v>
      </c>
    </row>
    <row r="6" spans="1:23" x14ac:dyDescent="0.25">
      <c r="R6" s="11" t="s">
        <v>71</v>
      </c>
      <c r="S6" s="13">
        <v>0.19</v>
      </c>
      <c r="T6" s="13">
        <v>0.11</v>
      </c>
      <c r="U6" s="13">
        <v>0.11</v>
      </c>
      <c r="V6" s="13">
        <v>0.15</v>
      </c>
      <c r="W6" s="13">
        <v>0.09</v>
      </c>
    </row>
    <row r="33" spans="1:14" x14ac:dyDescent="0.25">
      <c r="A33" s="11" t="s">
        <v>122</v>
      </c>
    </row>
    <row r="34" spans="1:14" x14ac:dyDescent="0.25">
      <c r="A34" s="30" t="s">
        <v>129</v>
      </c>
      <c r="B34" s="30"/>
      <c r="C34" s="30"/>
      <c r="D34" s="30"/>
      <c r="E34" s="30"/>
      <c r="F34" s="30"/>
      <c r="G34" s="30"/>
      <c r="H34" s="30"/>
      <c r="I34" s="30"/>
      <c r="J34" s="30"/>
      <c r="K34" s="30"/>
      <c r="L34" s="30"/>
      <c r="M34" s="30"/>
      <c r="N34" s="30"/>
    </row>
    <row r="35" spans="1:14" x14ac:dyDescent="0.25">
      <c r="A35" s="30"/>
      <c r="B35" s="30"/>
      <c r="C35" s="30"/>
      <c r="D35" s="30"/>
      <c r="E35" s="30"/>
      <c r="F35" s="30"/>
      <c r="G35" s="30"/>
      <c r="H35" s="30"/>
      <c r="I35" s="30"/>
      <c r="J35" s="30"/>
      <c r="K35" s="30"/>
      <c r="L35" s="30"/>
      <c r="M35" s="30"/>
      <c r="N35" s="30"/>
    </row>
    <row r="36" spans="1:14" x14ac:dyDescent="0.25">
      <c r="A36" s="30"/>
      <c r="B36" s="30"/>
      <c r="C36" s="30"/>
      <c r="D36" s="30"/>
      <c r="E36" s="30"/>
      <c r="F36" s="30"/>
      <c r="G36" s="30"/>
      <c r="H36" s="30"/>
      <c r="I36" s="30"/>
      <c r="J36" s="30"/>
      <c r="K36" s="30"/>
      <c r="L36" s="30"/>
      <c r="M36" s="30"/>
      <c r="N36" s="30"/>
    </row>
    <row r="37" spans="1:14" x14ac:dyDescent="0.25">
      <c r="A37" s="30"/>
      <c r="B37" s="30"/>
      <c r="C37" s="30"/>
      <c r="D37" s="30"/>
      <c r="E37" s="30"/>
      <c r="F37" s="30"/>
      <c r="G37" s="30"/>
      <c r="H37" s="30"/>
      <c r="I37" s="30"/>
      <c r="J37" s="30"/>
      <c r="K37" s="30"/>
      <c r="L37" s="30"/>
      <c r="M37" s="30"/>
      <c r="N37" s="30"/>
    </row>
    <row r="38" spans="1:14" x14ac:dyDescent="0.25">
      <c r="A38" s="21" t="s">
        <v>106</v>
      </c>
    </row>
  </sheetData>
  <mergeCells count="1">
    <mergeCell ref="A34:N37"/>
  </mergeCells>
  <hyperlinks>
    <hyperlink ref="A38" location="'Read Me'!A1" display="Return to Read Me" xr:uid="{AADA5231-7424-4C4F-9170-7B7053E28E40}"/>
  </hyperlinks>
  <pageMargins left="0.7" right="0.7" top="0.75" bottom="0.75" header="0.3" footer="0.3"/>
  <headerFooter>
    <oddFooter>&amp;R_x000D_&amp;1#&amp;"Aptos"&amp;10&amp;K000000 Official Use Only</oddFoot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67423-7F16-4919-A892-C1C29D996515}">
  <dimension ref="A1:V43"/>
  <sheetViews>
    <sheetView topLeftCell="A9" zoomScale="70" zoomScaleNormal="70" workbookViewId="0">
      <selection activeCell="AC16" sqref="AC16"/>
    </sheetView>
  </sheetViews>
  <sheetFormatPr defaultColWidth="8.7109375" defaultRowHeight="18" x14ac:dyDescent="0.25"/>
  <cols>
    <col min="1" max="1" width="8.7109375" style="2"/>
    <col min="2" max="2" width="9.42578125" style="2" customWidth="1"/>
    <col min="3" max="16384" width="8.7109375" style="2"/>
  </cols>
  <sheetData>
    <row r="1" spans="1:22" s="6" customFormat="1" ht="26.25" x14ac:dyDescent="0.4">
      <c r="A1" s="1" t="s">
        <v>118</v>
      </c>
    </row>
    <row r="3" spans="1:22" x14ac:dyDescent="0.25">
      <c r="R3" s="2" t="s">
        <v>72</v>
      </c>
      <c r="S3" s="22" t="s">
        <v>73</v>
      </c>
      <c r="T3" s="2" t="s">
        <v>74</v>
      </c>
      <c r="U3" s="2" t="s">
        <v>75</v>
      </c>
      <c r="V3" s="2" t="s">
        <v>76</v>
      </c>
    </row>
    <row r="4" spans="1:22" x14ac:dyDescent="0.25">
      <c r="R4" s="2" t="s">
        <v>77</v>
      </c>
      <c r="S4" s="19">
        <v>0</v>
      </c>
      <c r="T4" s="19">
        <v>0</v>
      </c>
      <c r="U4" s="19">
        <v>0</v>
      </c>
      <c r="V4" s="19"/>
    </row>
    <row r="5" spans="1:22" x14ac:dyDescent="0.25">
      <c r="R5" s="2" t="s">
        <v>2</v>
      </c>
      <c r="S5" s="19">
        <v>-0.03</v>
      </c>
      <c r="T5" s="19">
        <v>-0.08</v>
      </c>
      <c r="U5" s="19">
        <v>0.11</v>
      </c>
      <c r="V5" s="19">
        <v>0.31</v>
      </c>
    </row>
    <row r="6" spans="1:22" x14ac:dyDescent="0.25">
      <c r="R6" s="2" t="s">
        <v>78</v>
      </c>
      <c r="S6" s="19">
        <v>0.11</v>
      </c>
      <c r="T6" s="19">
        <v>0.01</v>
      </c>
      <c r="U6" s="19">
        <v>0.21</v>
      </c>
      <c r="V6" s="19">
        <v>0.38</v>
      </c>
    </row>
    <row r="7" spans="1:22" x14ac:dyDescent="0.25">
      <c r="R7" s="2" t="s">
        <v>79</v>
      </c>
      <c r="S7" s="19">
        <v>0.24</v>
      </c>
      <c r="T7" s="19">
        <v>0.12</v>
      </c>
      <c r="U7" s="19">
        <v>0.23</v>
      </c>
      <c r="V7" s="19">
        <v>0.45</v>
      </c>
    </row>
    <row r="8" spans="1:22" x14ac:dyDescent="0.25">
      <c r="R8" s="2" t="s">
        <v>80</v>
      </c>
      <c r="S8" s="19">
        <v>0.34</v>
      </c>
      <c r="T8" s="19">
        <v>0.22</v>
      </c>
      <c r="U8" s="19">
        <v>0.24</v>
      </c>
      <c r="V8" s="19">
        <v>0.47</v>
      </c>
    </row>
    <row r="9" spans="1:22" x14ac:dyDescent="0.25">
      <c r="B9" s="3"/>
      <c r="C9" s="3"/>
      <c r="D9" s="3"/>
      <c r="E9" s="3"/>
      <c r="R9" s="2" t="s">
        <v>81</v>
      </c>
      <c r="S9" s="19">
        <v>0.51</v>
      </c>
      <c r="T9" s="19">
        <v>0.4</v>
      </c>
      <c r="U9" s="19">
        <v>0.23</v>
      </c>
      <c r="V9" s="19">
        <v>0.52</v>
      </c>
    </row>
    <row r="10" spans="1:22" x14ac:dyDescent="0.25">
      <c r="B10" s="3"/>
      <c r="C10" s="3"/>
      <c r="D10" s="3"/>
      <c r="E10" s="3"/>
      <c r="R10" s="2" t="s">
        <v>3</v>
      </c>
      <c r="S10" s="19">
        <v>0.57999999999999996</v>
      </c>
      <c r="T10" s="19">
        <v>0.39</v>
      </c>
      <c r="U10" s="19">
        <v>0.37</v>
      </c>
      <c r="V10" s="19">
        <v>0.34</v>
      </c>
    </row>
    <row r="11" spans="1:22" x14ac:dyDescent="0.25">
      <c r="B11" s="3"/>
      <c r="C11" s="3"/>
      <c r="D11" s="3"/>
      <c r="E11" s="3"/>
    </row>
    <row r="12" spans="1:22" x14ac:dyDescent="0.25">
      <c r="B12" s="3"/>
      <c r="C12" s="3"/>
      <c r="D12" s="3"/>
      <c r="E12" s="3"/>
    </row>
    <row r="33" spans="1:15" x14ac:dyDescent="0.25">
      <c r="A33" s="2" t="s">
        <v>23</v>
      </c>
    </row>
    <row r="34" spans="1:15" ht="17.45" customHeight="1" x14ac:dyDescent="0.25">
      <c r="A34" s="26" t="s">
        <v>139</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6"/>
      <c r="B39" s="26"/>
      <c r="C39" s="26"/>
      <c r="D39" s="26"/>
      <c r="E39" s="26"/>
      <c r="F39" s="26"/>
      <c r="G39" s="26"/>
      <c r="H39" s="26"/>
      <c r="I39" s="26"/>
      <c r="J39" s="26"/>
      <c r="K39" s="26"/>
      <c r="L39" s="26"/>
      <c r="M39" s="26"/>
      <c r="N39" s="26"/>
      <c r="O39" s="26"/>
    </row>
    <row r="40" spans="1:15" x14ac:dyDescent="0.25">
      <c r="A40" s="26"/>
      <c r="B40" s="26"/>
      <c r="C40" s="26"/>
      <c r="D40" s="26"/>
      <c r="E40" s="26"/>
      <c r="F40" s="26"/>
      <c r="G40" s="26"/>
      <c r="H40" s="26"/>
      <c r="I40" s="26"/>
      <c r="J40" s="26"/>
      <c r="K40" s="26"/>
      <c r="L40" s="26"/>
      <c r="M40" s="26"/>
      <c r="N40" s="26"/>
      <c r="O40" s="26"/>
    </row>
    <row r="41" spans="1:15" x14ac:dyDescent="0.25">
      <c r="A41" s="26"/>
      <c r="B41" s="26"/>
      <c r="C41" s="26"/>
      <c r="D41" s="26"/>
      <c r="E41" s="26"/>
      <c r="F41" s="26"/>
      <c r="G41" s="26"/>
      <c r="H41" s="26"/>
      <c r="I41" s="26"/>
      <c r="J41" s="26"/>
      <c r="K41" s="26"/>
      <c r="L41" s="26"/>
      <c r="M41" s="26"/>
      <c r="N41" s="26"/>
      <c r="O41" s="26"/>
    </row>
    <row r="42" spans="1:15" x14ac:dyDescent="0.25">
      <c r="A42" s="26"/>
      <c r="B42" s="26"/>
      <c r="C42" s="26"/>
      <c r="D42" s="26"/>
      <c r="E42" s="26"/>
      <c r="F42" s="26"/>
      <c r="G42" s="26"/>
      <c r="H42" s="26"/>
      <c r="I42" s="26"/>
      <c r="J42" s="26"/>
      <c r="K42" s="26"/>
      <c r="L42" s="26"/>
      <c r="M42" s="26"/>
      <c r="N42" s="26"/>
      <c r="O42" s="26"/>
    </row>
    <row r="43" spans="1:15" x14ac:dyDescent="0.25">
      <c r="A43" s="21" t="s">
        <v>106</v>
      </c>
    </row>
  </sheetData>
  <mergeCells count="1">
    <mergeCell ref="A34:O42"/>
  </mergeCells>
  <hyperlinks>
    <hyperlink ref="A43" location="'Read Me'!A1" display="Return to Read Me" xr:uid="{BC70494D-04DB-4213-95D3-F4A0EFD9DD09}"/>
  </hyperlinks>
  <pageMargins left="0.7" right="0.7" top="0.75" bottom="0.75" header="0.3" footer="0.3"/>
  <headerFooter>
    <oddFooter>&amp;R_x000D_&amp;1#&amp;"Aptos"&amp;10&amp;K000000 Official Use Only</oddFoot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8650E-AE2C-48CD-86DA-9372BE26ABCD}">
  <dimension ref="A1:V43"/>
  <sheetViews>
    <sheetView topLeftCell="A15" zoomScale="70" zoomScaleNormal="70" workbookViewId="0">
      <selection activeCell="A43" sqref="A43"/>
    </sheetView>
  </sheetViews>
  <sheetFormatPr defaultColWidth="8.7109375" defaultRowHeight="18" x14ac:dyDescent="0.25"/>
  <cols>
    <col min="1" max="16384" width="8.7109375" style="2"/>
  </cols>
  <sheetData>
    <row r="1" spans="1:22" s="6" customFormat="1" ht="26.25" x14ac:dyDescent="0.4">
      <c r="A1" s="1" t="s">
        <v>141</v>
      </c>
    </row>
    <row r="3" spans="1:22" x14ac:dyDescent="0.25">
      <c r="R3" s="2" t="s">
        <v>72</v>
      </c>
      <c r="S3" s="22" t="s">
        <v>73</v>
      </c>
      <c r="T3" s="2" t="s">
        <v>82</v>
      </c>
      <c r="U3" s="2" t="s">
        <v>83</v>
      </c>
      <c r="V3" s="2" t="s">
        <v>76</v>
      </c>
    </row>
    <row r="4" spans="1:22" x14ac:dyDescent="0.25">
      <c r="R4" s="2" t="s">
        <v>77</v>
      </c>
      <c r="S4" s="19">
        <v>0</v>
      </c>
      <c r="T4" s="19">
        <v>0</v>
      </c>
      <c r="U4" s="19">
        <v>0</v>
      </c>
      <c r="V4" s="19"/>
    </row>
    <row r="5" spans="1:22" x14ac:dyDescent="0.25">
      <c r="R5" s="2" t="s">
        <v>2</v>
      </c>
      <c r="S5" s="19">
        <v>0.03</v>
      </c>
      <c r="T5" s="19">
        <v>-0.02</v>
      </c>
      <c r="U5" s="19">
        <v>0.09</v>
      </c>
      <c r="V5" s="19">
        <v>-0.26</v>
      </c>
    </row>
    <row r="6" spans="1:22" x14ac:dyDescent="0.25">
      <c r="R6" s="2" t="s">
        <v>78</v>
      </c>
      <c r="S6" s="19">
        <v>-0.09</v>
      </c>
      <c r="T6" s="19">
        <v>-0.17</v>
      </c>
      <c r="U6" s="19">
        <v>0.16</v>
      </c>
      <c r="V6" s="19">
        <v>-0.35</v>
      </c>
    </row>
    <row r="7" spans="1:22" x14ac:dyDescent="0.25">
      <c r="R7" s="2" t="s">
        <v>79</v>
      </c>
      <c r="S7" s="19">
        <v>-0.12</v>
      </c>
      <c r="T7" s="19">
        <v>-0.21</v>
      </c>
      <c r="U7" s="19">
        <v>0.18</v>
      </c>
      <c r="V7" s="19">
        <v>-0.26</v>
      </c>
    </row>
    <row r="8" spans="1:22" x14ac:dyDescent="0.25">
      <c r="R8" s="2" t="s">
        <v>80</v>
      </c>
      <c r="S8" s="19">
        <v>-0.14000000000000001</v>
      </c>
      <c r="T8" s="19">
        <v>-0.24</v>
      </c>
      <c r="U8" s="19">
        <v>0.21</v>
      </c>
      <c r="V8" s="19">
        <v>-0.24</v>
      </c>
    </row>
    <row r="9" spans="1:22" x14ac:dyDescent="0.25">
      <c r="B9" s="3"/>
      <c r="R9" s="2" t="s">
        <v>81</v>
      </c>
      <c r="S9" s="19">
        <v>-0.15</v>
      </c>
      <c r="T9" s="19">
        <v>-0.27</v>
      </c>
      <c r="U9" s="19">
        <v>0.25</v>
      </c>
      <c r="V9" s="19">
        <v>-0.23</v>
      </c>
    </row>
    <row r="10" spans="1:22" x14ac:dyDescent="0.25">
      <c r="B10" s="3"/>
      <c r="R10" s="2" t="s">
        <v>3</v>
      </c>
      <c r="S10" s="19">
        <v>-0.13</v>
      </c>
      <c r="T10" s="19">
        <v>-0.27</v>
      </c>
      <c r="U10" s="19">
        <v>0.28999999999999998</v>
      </c>
      <c r="V10" s="19">
        <v>-0.41</v>
      </c>
    </row>
    <row r="11" spans="1:22" x14ac:dyDescent="0.25">
      <c r="B11" s="3"/>
    </row>
    <row r="12" spans="1:22" x14ac:dyDescent="0.25">
      <c r="B12" s="3"/>
    </row>
    <row r="33" spans="1:15" x14ac:dyDescent="0.25">
      <c r="A33" s="2" t="s">
        <v>23</v>
      </c>
    </row>
    <row r="34" spans="1:15" ht="17.45" customHeight="1" x14ac:dyDescent="0.25">
      <c r="A34" s="26" t="s">
        <v>140</v>
      </c>
      <c r="B34" s="26"/>
      <c r="C34" s="26"/>
      <c r="D34" s="26"/>
      <c r="E34" s="26"/>
      <c r="F34" s="26"/>
      <c r="G34" s="26"/>
      <c r="H34" s="26"/>
      <c r="I34" s="26"/>
      <c r="J34" s="26"/>
      <c r="K34" s="26"/>
      <c r="L34" s="26"/>
      <c r="M34" s="26"/>
      <c r="N34" s="26"/>
      <c r="O34" s="26"/>
    </row>
    <row r="35" spans="1:15" x14ac:dyDescent="0.25">
      <c r="A35" s="26"/>
      <c r="B35" s="26"/>
      <c r="C35" s="26"/>
      <c r="D35" s="26"/>
      <c r="E35" s="26"/>
      <c r="F35" s="26"/>
      <c r="G35" s="26"/>
      <c r="H35" s="26"/>
      <c r="I35" s="26"/>
      <c r="J35" s="26"/>
      <c r="K35" s="26"/>
      <c r="L35" s="26"/>
      <c r="M35" s="26"/>
      <c r="N35" s="26"/>
      <c r="O35" s="26"/>
    </row>
    <row r="36" spans="1:15" x14ac:dyDescent="0.25">
      <c r="A36" s="26"/>
      <c r="B36" s="26"/>
      <c r="C36" s="26"/>
      <c r="D36" s="26"/>
      <c r="E36" s="26"/>
      <c r="F36" s="26"/>
      <c r="G36" s="26"/>
      <c r="H36" s="26"/>
      <c r="I36" s="26"/>
      <c r="J36" s="26"/>
      <c r="K36" s="26"/>
      <c r="L36" s="26"/>
      <c r="M36" s="26"/>
      <c r="N36" s="26"/>
      <c r="O36" s="26"/>
    </row>
    <row r="37" spans="1:15" x14ac:dyDescent="0.25">
      <c r="A37" s="26"/>
      <c r="B37" s="26"/>
      <c r="C37" s="26"/>
      <c r="D37" s="26"/>
      <c r="E37" s="26"/>
      <c r="F37" s="26"/>
      <c r="G37" s="26"/>
      <c r="H37" s="26"/>
      <c r="I37" s="26"/>
      <c r="J37" s="26"/>
      <c r="K37" s="26"/>
      <c r="L37" s="26"/>
      <c r="M37" s="26"/>
      <c r="N37" s="26"/>
      <c r="O37" s="26"/>
    </row>
    <row r="38" spans="1:15" x14ac:dyDescent="0.25">
      <c r="A38" s="26"/>
      <c r="B38" s="26"/>
      <c r="C38" s="26"/>
      <c r="D38" s="26"/>
      <c r="E38" s="26"/>
      <c r="F38" s="26"/>
      <c r="G38" s="26"/>
      <c r="H38" s="26"/>
      <c r="I38" s="26"/>
      <c r="J38" s="26"/>
      <c r="K38" s="26"/>
      <c r="L38" s="26"/>
      <c r="M38" s="26"/>
      <c r="N38" s="26"/>
      <c r="O38" s="26"/>
    </row>
    <row r="39" spans="1:15" x14ac:dyDescent="0.25">
      <c r="A39" s="26"/>
      <c r="B39" s="26"/>
      <c r="C39" s="26"/>
      <c r="D39" s="26"/>
      <c r="E39" s="26"/>
      <c r="F39" s="26"/>
      <c r="G39" s="26"/>
      <c r="H39" s="26"/>
      <c r="I39" s="26"/>
      <c r="J39" s="26"/>
      <c r="K39" s="26"/>
      <c r="L39" s="26"/>
      <c r="M39" s="26"/>
      <c r="N39" s="26"/>
      <c r="O39" s="26"/>
    </row>
    <row r="40" spans="1:15" x14ac:dyDescent="0.25">
      <c r="A40" s="26"/>
      <c r="B40" s="26"/>
      <c r="C40" s="26"/>
      <c r="D40" s="26"/>
      <c r="E40" s="26"/>
      <c r="F40" s="26"/>
      <c r="G40" s="26"/>
      <c r="H40" s="26"/>
      <c r="I40" s="26"/>
      <c r="J40" s="26"/>
      <c r="K40" s="26"/>
      <c r="L40" s="26"/>
      <c r="M40" s="26"/>
      <c r="N40" s="26"/>
      <c r="O40" s="26"/>
    </row>
    <row r="41" spans="1:15" x14ac:dyDescent="0.25">
      <c r="A41" s="26"/>
      <c r="B41" s="26"/>
      <c r="C41" s="26"/>
      <c r="D41" s="26"/>
      <c r="E41" s="26"/>
      <c r="F41" s="26"/>
      <c r="G41" s="26"/>
      <c r="H41" s="26"/>
      <c r="I41" s="26"/>
      <c r="J41" s="26"/>
      <c r="K41" s="26"/>
      <c r="L41" s="26"/>
      <c r="M41" s="26"/>
      <c r="N41" s="26"/>
      <c r="O41" s="26"/>
    </row>
    <row r="42" spans="1:15" x14ac:dyDescent="0.25">
      <c r="A42" s="26"/>
      <c r="B42" s="26"/>
      <c r="C42" s="26"/>
      <c r="D42" s="26"/>
      <c r="E42" s="26"/>
      <c r="F42" s="26"/>
      <c r="G42" s="26"/>
      <c r="H42" s="26"/>
      <c r="I42" s="26"/>
      <c r="J42" s="26"/>
      <c r="K42" s="26"/>
      <c r="L42" s="26"/>
      <c r="M42" s="26"/>
      <c r="N42" s="26"/>
      <c r="O42" s="26"/>
    </row>
    <row r="43" spans="1:15" x14ac:dyDescent="0.25">
      <c r="A43" s="21" t="s">
        <v>106</v>
      </c>
    </row>
  </sheetData>
  <mergeCells count="1">
    <mergeCell ref="A34:O42"/>
  </mergeCells>
  <hyperlinks>
    <hyperlink ref="A43" location="'Read Me'!A1" display="Return to Read Me" xr:uid="{DD5DF9E6-6345-45D0-BF0C-6790EB417AF0}"/>
  </hyperlinks>
  <pageMargins left="0.7" right="0.7" top="0.75" bottom="0.75" header="0.3" footer="0.3"/>
  <headerFooter>
    <oddFooter>&amp;R_x000D_&amp;1#&amp;"Aptos"&amp;10&amp;K000000 Official Use Only</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Read Me</vt:lpstr>
      <vt:lpstr>4.9.A</vt:lpstr>
      <vt:lpstr>4.9.B</vt:lpstr>
      <vt:lpstr>4.9.C</vt:lpstr>
      <vt:lpstr>4.9.D</vt:lpstr>
      <vt:lpstr>4.10.A</vt:lpstr>
      <vt:lpstr>4.10.B</vt:lpstr>
      <vt:lpstr>4.10.C</vt:lpstr>
      <vt:lpstr>4.10.D</vt:lpstr>
      <vt:lpstr>4.11.A</vt:lpstr>
      <vt:lpstr>4.11.B</vt:lpstr>
      <vt:lpstr>4.11.C</vt:lpstr>
      <vt:lpstr>4.11.D</vt:lpstr>
      <vt:lpstr>4.11.E</vt:lpstr>
      <vt:lpstr>4.11.F</vt:lpstr>
      <vt:lpstr>4.12.A</vt:lpstr>
      <vt:lpstr>4.12.B</vt:lpstr>
      <vt:lpstr>4.12.C</vt:lpstr>
      <vt:lpstr>4.12.D</vt:lpstr>
      <vt:lpstr>4.13.A</vt:lpstr>
      <vt:lpstr>4.13.B</vt:lpstr>
      <vt:lpstr>4.13.C</vt:lpstr>
      <vt:lpstr>4.13.D</vt:lpstr>
      <vt:lpstr>4.13.E</vt:lpstr>
      <vt:lpstr>4.13.F</vt:lpstr>
      <vt:lpstr>A4.2.1.A</vt:lpstr>
      <vt:lpstr>A4.2.1.B</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Felipe Serrano Ariza</dc:creator>
  <cp:lastModifiedBy>Garima Vasishtha</cp:lastModifiedBy>
  <dcterms:created xsi:type="dcterms:W3CDTF">2026-06-01T20:42:50Z</dcterms:created>
  <dcterms:modified xsi:type="dcterms:W3CDTF">2026-06-08T22:07:28Z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2026-06-01T20:43:23Z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7e19fef8-7424-4176-8114-fae6c89d057e</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